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enDung\AppData\Local\Temp\VNPT Plugin\"/>
    </mc:Choice>
  </mc:AlternateContent>
  <bookViews>
    <workbookView xWindow="-15" yWindow="-15" windowWidth="10320" windowHeight="7590"/>
  </bookViews>
  <sheets>
    <sheet name="Phu luc bao cao" sheetId="6" r:id="rId1"/>
  </sheets>
  <externalReferences>
    <externalReference r:id="rId2"/>
    <externalReference r:id="rId3"/>
  </externalReferences>
  <definedNames>
    <definedName name="_xlnm.Print_Area" localSheetId="0">'Phu luc bao cao'!$A$1:$P$189</definedName>
    <definedName name="_xlnm.Print_Titles" localSheetId="0">'Phu luc bao cao'!$4:$6</definedName>
  </definedNames>
  <calcPr calcId="162913"/>
</workbook>
</file>

<file path=xl/calcChain.xml><?xml version="1.0" encoding="utf-8"?>
<calcChain xmlns="http://schemas.openxmlformats.org/spreadsheetml/2006/main">
  <c r="M137" i="6" l="1"/>
  <c r="L68" i="6"/>
  <c r="E12" i="6" l="1"/>
  <c r="M53" i="6" l="1"/>
  <c r="I53" i="6"/>
  <c r="F53" i="6"/>
  <c r="E53" i="6"/>
  <c r="M50" i="6"/>
  <c r="I50" i="6"/>
  <c r="H50" i="6"/>
  <c r="G50" i="6"/>
  <c r="O76" i="6"/>
  <c r="M77" i="6" l="1"/>
  <c r="N105" i="6" l="1"/>
  <c r="O105" i="6"/>
  <c r="N106" i="6"/>
  <c r="O106" i="6"/>
  <c r="N107" i="6"/>
  <c r="O107" i="6"/>
  <c r="N109" i="6"/>
  <c r="O109" i="6"/>
  <c r="N110" i="6"/>
  <c r="O110" i="6"/>
  <c r="O104" i="6"/>
  <c r="N104" i="6"/>
  <c r="J105" i="6"/>
  <c r="J106" i="6"/>
  <c r="J107" i="6"/>
  <c r="J109" i="6"/>
  <c r="J110" i="6"/>
  <c r="J104" i="6"/>
  <c r="K105" i="6"/>
  <c r="L105" i="6"/>
  <c r="K106" i="6"/>
  <c r="L106" i="6"/>
  <c r="K107" i="6"/>
  <c r="L107" i="6"/>
  <c r="K109" i="6"/>
  <c r="L109" i="6"/>
  <c r="K110" i="6"/>
  <c r="L110" i="6"/>
  <c r="L104" i="6"/>
  <c r="K104" i="6"/>
  <c r="N99" i="6"/>
  <c r="O99" i="6"/>
  <c r="N100" i="6"/>
  <c r="O100" i="6"/>
  <c r="N102" i="6"/>
  <c r="O102" i="6"/>
  <c r="O98" i="6"/>
  <c r="N98" i="6"/>
  <c r="J99" i="6"/>
  <c r="K99" i="6"/>
  <c r="L99" i="6"/>
  <c r="J100" i="6"/>
  <c r="K100" i="6"/>
  <c r="L100" i="6"/>
  <c r="J102" i="6"/>
  <c r="K102" i="6"/>
  <c r="L102" i="6"/>
  <c r="L98" i="6"/>
  <c r="K98" i="6"/>
  <c r="J98" i="6"/>
  <c r="Q73" i="6"/>
  <c r="F49" i="6"/>
  <c r="E49" i="6"/>
  <c r="D52" i="6"/>
  <c r="D51" i="6"/>
  <c r="D49" i="6"/>
  <c r="N69" i="6"/>
  <c r="O69" i="6"/>
  <c r="L69" i="6"/>
  <c r="F77" i="6"/>
  <c r="E25" i="6"/>
  <c r="E23" i="6" s="1"/>
  <c r="D25" i="6"/>
  <c r="D23" i="6" s="1"/>
  <c r="Q63" i="6" l="1"/>
  <c r="R36" i="6"/>
  <c r="K82" i="6" l="1"/>
  <c r="L82" i="6"/>
  <c r="K83" i="6"/>
  <c r="L83" i="6"/>
  <c r="K84" i="6"/>
  <c r="L84" i="6"/>
  <c r="K85" i="6"/>
  <c r="L85" i="6"/>
  <c r="K86" i="6"/>
  <c r="L86" i="6"/>
  <c r="K87" i="6"/>
  <c r="L87" i="6"/>
  <c r="L81" i="6"/>
  <c r="K81" i="6"/>
  <c r="N78" i="6"/>
  <c r="O78" i="6"/>
  <c r="N79" i="6"/>
  <c r="O79" i="6"/>
  <c r="O75" i="6"/>
  <c r="N75" i="6"/>
  <c r="O73" i="6"/>
  <c r="N73" i="6"/>
  <c r="E77" i="6"/>
  <c r="N77" i="6"/>
  <c r="G77" i="6"/>
  <c r="H77" i="6"/>
  <c r="Q77" i="6" s="1"/>
  <c r="I77" i="6"/>
  <c r="D77" i="6"/>
  <c r="J78" i="6"/>
  <c r="K78" i="6"/>
  <c r="L78" i="6"/>
  <c r="J79" i="6"/>
  <c r="K79" i="6"/>
  <c r="L79" i="6"/>
  <c r="L75" i="6"/>
  <c r="K75" i="6"/>
  <c r="J75" i="6"/>
  <c r="L73" i="6"/>
  <c r="K73" i="6"/>
  <c r="J73" i="6"/>
  <c r="N66" i="6"/>
  <c r="O66" i="6"/>
  <c r="O65" i="6"/>
  <c r="N65" i="6"/>
  <c r="J66" i="6"/>
  <c r="K66" i="6"/>
  <c r="L66" i="6"/>
  <c r="L65" i="6"/>
  <c r="K65" i="6"/>
  <c r="J65" i="6"/>
  <c r="N63" i="6"/>
  <c r="O63" i="6"/>
  <c r="O62" i="6"/>
  <c r="N62" i="6"/>
  <c r="O61" i="6"/>
  <c r="N61" i="6"/>
  <c r="O60" i="6"/>
  <c r="N60" i="6"/>
  <c r="N57" i="6"/>
  <c r="O57" i="6"/>
  <c r="N58" i="6"/>
  <c r="O58" i="6"/>
  <c r="J61" i="6"/>
  <c r="K61" i="6"/>
  <c r="L61" i="6"/>
  <c r="J62" i="6"/>
  <c r="L62" i="6"/>
  <c r="J63" i="6"/>
  <c r="K63" i="6"/>
  <c r="L63" i="6"/>
  <c r="L60" i="6"/>
  <c r="K60" i="6"/>
  <c r="J60" i="6"/>
  <c r="J57" i="6"/>
  <c r="K57" i="6"/>
  <c r="L57" i="6"/>
  <c r="J58" i="6"/>
  <c r="K58" i="6"/>
  <c r="L58" i="6"/>
  <c r="N49" i="6"/>
  <c r="O49" i="6"/>
  <c r="N50" i="6"/>
  <c r="O50" i="6"/>
  <c r="N51" i="6"/>
  <c r="O51" i="6"/>
  <c r="N52" i="6"/>
  <c r="O52" i="6"/>
  <c r="N53" i="6"/>
  <c r="O53" i="6"/>
  <c r="M48" i="6"/>
  <c r="N44" i="6"/>
  <c r="O44" i="6"/>
  <c r="N45" i="6"/>
  <c r="O45" i="6"/>
  <c r="O42" i="6"/>
  <c r="N42" i="6"/>
  <c r="J44" i="6"/>
  <c r="K44" i="6"/>
  <c r="L44" i="6"/>
  <c r="J45" i="6"/>
  <c r="K45" i="6"/>
  <c r="L45" i="6"/>
  <c r="K49" i="6"/>
  <c r="L49" i="6"/>
  <c r="K50" i="6"/>
  <c r="L50" i="6"/>
  <c r="K51" i="6"/>
  <c r="L51" i="6"/>
  <c r="J52" i="6"/>
  <c r="K52" i="6"/>
  <c r="L52" i="6"/>
  <c r="K53" i="6"/>
  <c r="L53" i="6"/>
  <c r="L42" i="6"/>
  <c r="K42" i="6"/>
  <c r="J42" i="6"/>
  <c r="N36" i="6"/>
  <c r="O36" i="6"/>
  <c r="N37" i="6"/>
  <c r="O37" i="6"/>
  <c r="N38" i="6"/>
  <c r="O38" i="6"/>
  <c r="N39" i="6"/>
  <c r="O39" i="6"/>
  <c r="O35" i="6"/>
  <c r="N35" i="6"/>
  <c r="J36" i="6"/>
  <c r="K36" i="6"/>
  <c r="L36" i="6"/>
  <c r="J37" i="6"/>
  <c r="K37" i="6"/>
  <c r="L37" i="6"/>
  <c r="J38" i="6"/>
  <c r="K38" i="6"/>
  <c r="L38" i="6"/>
  <c r="J39" i="6"/>
  <c r="K39" i="6"/>
  <c r="L39" i="6"/>
  <c r="J40" i="6"/>
  <c r="L35" i="6"/>
  <c r="K35" i="6"/>
  <c r="J35" i="6"/>
  <c r="N33" i="6"/>
  <c r="O33" i="6"/>
  <c r="O32" i="6"/>
  <c r="N32" i="6"/>
  <c r="J33" i="6"/>
  <c r="K33" i="6"/>
  <c r="L33" i="6"/>
  <c r="L32" i="6"/>
  <c r="K32" i="6"/>
  <c r="J32" i="6"/>
  <c r="N23" i="6"/>
  <c r="O23" i="6"/>
  <c r="N24" i="6"/>
  <c r="O24" i="6"/>
  <c r="N25" i="6"/>
  <c r="O25" i="6"/>
  <c r="N26" i="6"/>
  <c r="O26" i="6"/>
  <c r="N27" i="6"/>
  <c r="O27" i="6"/>
  <c r="N28" i="6"/>
  <c r="O28" i="6"/>
  <c r="N29" i="6"/>
  <c r="O29" i="6"/>
  <c r="N30" i="6"/>
  <c r="O30" i="6"/>
  <c r="J23" i="6"/>
  <c r="K23" i="6"/>
  <c r="L23" i="6"/>
  <c r="J24" i="6"/>
  <c r="K24" i="6"/>
  <c r="L24" i="6"/>
  <c r="K25" i="6"/>
  <c r="L25" i="6"/>
  <c r="J26" i="6"/>
  <c r="K26" i="6"/>
  <c r="L26" i="6"/>
  <c r="J27" i="6"/>
  <c r="K27" i="6"/>
  <c r="L27" i="6"/>
  <c r="J28" i="6"/>
  <c r="K28" i="6"/>
  <c r="L28" i="6"/>
  <c r="J29" i="6"/>
  <c r="K29" i="6"/>
  <c r="L29" i="6"/>
  <c r="J30" i="6"/>
  <c r="K30" i="6"/>
  <c r="L30" i="6"/>
  <c r="K10" i="6"/>
  <c r="L10" i="6"/>
  <c r="N10" i="6"/>
  <c r="O10" i="6"/>
  <c r="M56" i="6"/>
  <c r="F56" i="6"/>
  <c r="G56" i="6"/>
  <c r="H56" i="6"/>
  <c r="Q56" i="6" s="1"/>
  <c r="I56" i="6"/>
  <c r="D56" i="6"/>
  <c r="H48" i="6"/>
  <c r="E48" i="6"/>
  <c r="F48" i="6"/>
  <c r="I48" i="6"/>
  <c r="M43" i="6"/>
  <c r="I43" i="6"/>
  <c r="M12" i="6"/>
  <c r="M11" i="6"/>
  <c r="I12" i="6"/>
  <c r="G12" i="6"/>
  <c r="F12" i="6"/>
  <c r="M89" i="6"/>
  <c r="M88" i="6"/>
  <c r="I89" i="6"/>
  <c r="G89" i="6"/>
  <c r="L48" i="6" l="1"/>
  <c r="K48" i="6"/>
  <c r="J56" i="6"/>
  <c r="K77" i="6"/>
  <c r="N11" i="6"/>
  <c r="K88" i="6"/>
  <c r="N56" i="6"/>
  <c r="N48" i="6"/>
  <c r="O43" i="6"/>
  <c r="L56" i="6"/>
  <c r="O56" i="6"/>
  <c r="N12" i="6"/>
  <c r="O48" i="6"/>
  <c r="O77" i="6"/>
  <c r="K12" i="6"/>
  <c r="K11" i="6"/>
  <c r="M47" i="6"/>
  <c r="O11" i="6"/>
  <c r="L11" i="6"/>
  <c r="L88" i="6"/>
  <c r="O12" i="6"/>
  <c r="L12" i="6"/>
  <c r="L77" i="6"/>
  <c r="J77" i="6"/>
  <c r="H43" i="6" l="1"/>
  <c r="H22" i="6" s="1"/>
  <c r="E56" i="6" l="1"/>
  <c r="K56" i="6" s="1"/>
  <c r="K62" i="6"/>
  <c r="N143" i="6"/>
  <c r="O143" i="6"/>
  <c r="N144" i="6"/>
  <c r="O144" i="6"/>
  <c r="N145" i="6"/>
  <c r="O145" i="6"/>
  <c r="N146" i="6"/>
  <c r="O146" i="6"/>
  <c r="N147" i="6"/>
  <c r="O147" i="6"/>
  <c r="M142" i="6"/>
  <c r="J143" i="6"/>
  <c r="K143" i="6"/>
  <c r="L143" i="6"/>
  <c r="J144" i="6"/>
  <c r="K144" i="6"/>
  <c r="L144" i="6"/>
  <c r="J145" i="6"/>
  <c r="K145" i="6"/>
  <c r="L145" i="6"/>
  <c r="J146" i="6"/>
  <c r="K146" i="6"/>
  <c r="L146" i="6"/>
  <c r="J147" i="6"/>
  <c r="K147" i="6"/>
  <c r="L147" i="6"/>
  <c r="G142" i="6"/>
  <c r="I142" i="6"/>
  <c r="E142" i="6"/>
  <c r="K142" i="6" s="1"/>
  <c r="F142" i="6"/>
  <c r="H142" i="6"/>
  <c r="D142" i="6"/>
  <c r="N149" i="6"/>
  <c r="O149" i="6"/>
  <c r="N150" i="6"/>
  <c r="O150" i="6"/>
  <c r="N151" i="6"/>
  <c r="O151" i="6"/>
  <c r="N152" i="6"/>
  <c r="O152" i="6"/>
  <c r="O148" i="6"/>
  <c r="N148" i="6"/>
  <c r="J149" i="6"/>
  <c r="K149" i="6"/>
  <c r="L149" i="6"/>
  <c r="J150" i="6"/>
  <c r="K150" i="6"/>
  <c r="L150" i="6"/>
  <c r="J151" i="6"/>
  <c r="K151" i="6"/>
  <c r="L151" i="6"/>
  <c r="L148" i="6"/>
  <c r="K148" i="6"/>
  <c r="J148" i="6"/>
  <c r="H47" i="6"/>
  <c r="I47" i="6"/>
  <c r="N136" i="6"/>
  <c r="O136" i="6"/>
  <c r="N137" i="6"/>
  <c r="O137" i="6"/>
  <c r="N138" i="6"/>
  <c r="O138" i="6"/>
  <c r="N139" i="6"/>
  <c r="I139" i="6"/>
  <c r="O139" i="6" s="1"/>
  <c r="N140" i="6"/>
  <c r="O140" i="6"/>
  <c r="N131" i="6"/>
  <c r="O131" i="6"/>
  <c r="N132" i="6"/>
  <c r="O132" i="6"/>
  <c r="N133" i="6"/>
  <c r="O133" i="6"/>
  <c r="N135" i="6"/>
  <c r="O135" i="6"/>
  <c r="O130" i="6"/>
  <c r="N130" i="6"/>
  <c r="N126" i="6"/>
  <c r="O126" i="6"/>
  <c r="N127" i="6"/>
  <c r="O127" i="6"/>
  <c r="O125" i="6"/>
  <c r="N125" i="6"/>
  <c r="J127" i="6"/>
  <c r="K127" i="6"/>
  <c r="L127" i="6"/>
  <c r="J130" i="6"/>
  <c r="K130" i="6"/>
  <c r="L130" i="6"/>
  <c r="K133" i="6"/>
  <c r="L133" i="6"/>
  <c r="K135" i="6"/>
  <c r="L135" i="6"/>
  <c r="L125" i="6"/>
  <c r="K125" i="6"/>
  <c r="J125" i="6"/>
  <c r="O181" i="6"/>
  <c r="N181" i="6"/>
  <c r="O180" i="6"/>
  <c r="N180" i="6"/>
  <c r="N173" i="6"/>
  <c r="O173" i="6"/>
  <c r="N174" i="6"/>
  <c r="O174" i="6"/>
  <c r="N175" i="6"/>
  <c r="O175" i="6"/>
  <c r="N176" i="6"/>
  <c r="O176" i="6"/>
  <c r="N177" i="6"/>
  <c r="O177" i="6"/>
  <c r="O172" i="6"/>
  <c r="N172" i="6"/>
  <c r="N167" i="6"/>
  <c r="O167" i="6"/>
  <c r="N168" i="6"/>
  <c r="O168" i="6"/>
  <c r="N169" i="6"/>
  <c r="O169" i="6"/>
  <c r="N163" i="6"/>
  <c r="O163" i="6"/>
  <c r="N164" i="6"/>
  <c r="O164" i="6"/>
  <c r="N165" i="6"/>
  <c r="O165" i="6"/>
  <c r="N166" i="6"/>
  <c r="O166" i="6"/>
  <c r="N160" i="6"/>
  <c r="O160" i="6"/>
  <c r="N161" i="6"/>
  <c r="O161" i="6"/>
  <c r="N162" i="6"/>
  <c r="O162" i="6"/>
  <c r="O159" i="6"/>
  <c r="N159" i="6"/>
  <c r="J162" i="6"/>
  <c r="K162" i="6"/>
  <c r="L162" i="6"/>
  <c r="J163" i="6"/>
  <c r="K163" i="6"/>
  <c r="L163" i="6"/>
  <c r="M9" i="6"/>
  <c r="F9" i="6"/>
  <c r="I9" i="6"/>
  <c r="E9" i="6"/>
  <c r="N120" i="6"/>
  <c r="O120" i="6"/>
  <c r="N121" i="6"/>
  <c r="O121" i="6"/>
  <c r="N122" i="6"/>
  <c r="O122" i="6"/>
  <c r="J120" i="6"/>
  <c r="K120" i="6"/>
  <c r="L120" i="6"/>
  <c r="J121" i="6"/>
  <c r="K121" i="6"/>
  <c r="L121" i="6"/>
  <c r="J122" i="6"/>
  <c r="K122" i="6"/>
  <c r="L122" i="6"/>
  <c r="H119" i="6"/>
  <c r="D119" i="6"/>
  <c r="I119" i="6"/>
  <c r="E119" i="6"/>
  <c r="F118" i="6"/>
  <c r="L118" i="6" s="1"/>
  <c r="F119" i="6"/>
  <c r="N119" i="6" s="1"/>
  <c r="K118" i="6"/>
  <c r="J118" i="6"/>
  <c r="N116" i="6"/>
  <c r="O116" i="6"/>
  <c r="O115" i="6"/>
  <c r="N115" i="6"/>
  <c r="J116" i="6"/>
  <c r="K116" i="6"/>
  <c r="L116" i="6"/>
  <c r="L115" i="6"/>
  <c r="K115" i="6"/>
  <c r="J115" i="6"/>
  <c r="N82" i="6"/>
  <c r="O82" i="6"/>
  <c r="N83" i="6"/>
  <c r="O83" i="6"/>
  <c r="N84" i="6"/>
  <c r="O84" i="6"/>
  <c r="N85" i="6"/>
  <c r="O85" i="6"/>
  <c r="N86" i="6"/>
  <c r="O86" i="6"/>
  <c r="N87" i="6"/>
  <c r="O87" i="6"/>
  <c r="N88" i="6"/>
  <c r="O88" i="6"/>
  <c r="O89" i="6"/>
  <c r="M90" i="6"/>
  <c r="F90" i="6"/>
  <c r="I90" i="6"/>
  <c r="H82" i="6"/>
  <c r="D82" i="6"/>
  <c r="H83" i="6"/>
  <c r="D83" i="6"/>
  <c r="H84" i="6"/>
  <c r="D84" i="6"/>
  <c r="H85" i="6"/>
  <c r="D85" i="6"/>
  <c r="H86" i="6"/>
  <c r="D86" i="6"/>
  <c r="H87" i="6"/>
  <c r="D87" i="6"/>
  <c r="D88" i="6"/>
  <c r="H89" i="6"/>
  <c r="E90" i="6"/>
  <c r="O81" i="6"/>
  <c r="N81" i="6"/>
  <c r="H81" i="6"/>
  <c r="D81" i="6"/>
  <c r="E47" i="6"/>
  <c r="F47" i="6"/>
  <c r="N47" i="6" s="1"/>
  <c r="G48" i="6"/>
  <c r="G47" i="6" s="1"/>
  <c r="J50" i="6"/>
  <c r="J51" i="6"/>
  <c r="D43" i="6"/>
  <c r="D22" i="6" s="1"/>
  <c r="Q22" i="6" s="1"/>
  <c r="J25" i="6"/>
  <c r="M40" i="6"/>
  <c r="M22" i="6" s="1"/>
  <c r="F43" i="6"/>
  <c r="F22" i="6" s="1"/>
  <c r="G40" i="6"/>
  <c r="G43" i="6"/>
  <c r="I40" i="6"/>
  <c r="I22" i="6" s="1"/>
  <c r="E40" i="6"/>
  <c r="E43" i="6"/>
  <c r="K43" i="6" s="1"/>
  <c r="G90" i="6"/>
  <c r="G9" i="6"/>
  <c r="N70" i="6"/>
  <c r="N68" i="6"/>
  <c r="M186" i="6"/>
  <c r="O118" i="6"/>
  <c r="G119" i="6"/>
  <c r="N118" i="6"/>
  <c r="L97" i="6"/>
  <c r="O70" i="6"/>
  <c r="O68" i="6"/>
  <c r="G66" i="6"/>
  <c r="G65" i="6"/>
  <c r="L142" i="6" l="1"/>
  <c r="J142" i="6"/>
  <c r="E22" i="6"/>
  <c r="N142" i="6"/>
  <c r="G22" i="6"/>
  <c r="K9" i="6"/>
  <c r="J86" i="6"/>
  <c r="J84" i="6"/>
  <c r="J82" i="6"/>
  <c r="J81" i="6"/>
  <c r="J87" i="6"/>
  <c r="J85" i="6"/>
  <c r="J83" i="6"/>
  <c r="N40" i="6"/>
  <c r="O40" i="6"/>
  <c r="K47" i="6"/>
  <c r="L47" i="6"/>
  <c r="O47" i="6"/>
  <c r="J22" i="6"/>
  <c r="O119" i="6"/>
  <c r="N90" i="6"/>
  <c r="O142" i="6"/>
  <c r="J43" i="6"/>
  <c r="L43" i="6"/>
  <c r="N43" i="6"/>
  <c r="J49" i="6"/>
  <c r="D48" i="6"/>
  <c r="L40" i="6"/>
  <c r="K40" i="6"/>
  <c r="L9" i="6"/>
  <c r="J88" i="6"/>
  <c r="F16" i="6"/>
  <c r="F18" i="6"/>
  <c r="F17" i="6"/>
  <c r="G16" i="6"/>
  <c r="G17" i="6"/>
  <c r="G18" i="6"/>
  <c r="H90" i="6"/>
  <c r="L90" i="6"/>
  <c r="K90" i="6"/>
  <c r="E16" i="6"/>
  <c r="E17" i="6"/>
  <c r="E18" i="6"/>
  <c r="N9" i="6"/>
  <c r="O9" i="6"/>
  <c r="M16" i="6"/>
  <c r="M17" i="6"/>
  <c r="M18" i="6"/>
  <c r="I18" i="6"/>
  <c r="I17" i="6"/>
  <c r="I16" i="6"/>
  <c r="D90" i="6"/>
  <c r="O90" i="6"/>
  <c r="O16" i="6" l="1"/>
  <c r="N16" i="6"/>
  <c r="O18" i="6"/>
  <c r="N18" i="6"/>
  <c r="N17" i="6"/>
  <c r="O17" i="6"/>
  <c r="F15" i="6"/>
  <c r="O22" i="6"/>
  <c r="N22" i="6"/>
  <c r="L22" i="6"/>
  <c r="K22" i="6"/>
  <c r="G15" i="6"/>
  <c r="J48" i="6"/>
  <c r="D47" i="6"/>
  <c r="J47" i="6" s="1"/>
  <c r="J90" i="6"/>
  <c r="E15" i="6"/>
  <c r="M15" i="6"/>
  <c r="I15" i="6"/>
</calcChain>
</file>

<file path=xl/sharedStrings.xml><?xml version="1.0" encoding="utf-8"?>
<sst xmlns="http://schemas.openxmlformats.org/spreadsheetml/2006/main" count="663" uniqueCount="297">
  <si>
    <t>TT</t>
  </si>
  <si>
    <t>%</t>
  </si>
  <si>
    <t>-</t>
  </si>
  <si>
    <t>Công nghiệp và xây dựng</t>
  </si>
  <si>
    <t>Dịch vụ</t>
  </si>
  <si>
    <t>Tỷ đồng</t>
  </si>
  <si>
    <t>GRDP bình quân đầu người</t>
  </si>
  <si>
    <t>Trong đó:</t>
  </si>
  <si>
    <t>Chi ngân sách địa phương</t>
  </si>
  <si>
    <t>I</t>
  </si>
  <si>
    <t>Thịt hơi các loại</t>
  </si>
  <si>
    <t>Lâm nghiệp</t>
  </si>
  <si>
    <t>Thủy sản</t>
  </si>
  <si>
    <t>Sản lượng khai thác</t>
  </si>
  <si>
    <t>Sản lượng nuôi trồng</t>
  </si>
  <si>
    <t>Số xã đạt chuẩn nông thôn mới</t>
  </si>
  <si>
    <t>II</t>
  </si>
  <si>
    <t>III</t>
  </si>
  <si>
    <t>Du lịch</t>
  </si>
  <si>
    <t>Người</t>
  </si>
  <si>
    <t>Hợp tác xã</t>
  </si>
  <si>
    <t>Tổng số lao động trong hợp tác xã</t>
  </si>
  <si>
    <t>Tổ hợp tác</t>
  </si>
  <si>
    <t>Tổng số tổ hợp tác</t>
  </si>
  <si>
    <t>Dân số</t>
  </si>
  <si>
    <t>Dân số trung bình</t>
  </si>
  <si>
    <t>Tuổi thọ trung bình</t>
  </si>
  <si>
    <t>Tuổi</t>
  </si>
  <si>
    <t>Tỷ số giới tính của trẻ em mới sinh</t>
  </si>
  <si>
    <t>Lao động và việc làm</t>
  </si>
  <si>
    <t>Học sinh</t>
  </si>
  <si>
    <t>Hộ</t>
  </si>
  <si>
    <t>Giường</t>
  </si>
  <si>
    <t>Bác sỹ</t>
  </si>
  <si>
    <t>Tỷ lệ trạm y tế xã, phường, thị trấn có bác sỹ làm việc</t>
  </si>
  <si>
    <t>‰</t>
  </si>
  <si>
    <t>"</t>
  </si>
  <si>
    <t>Tổng số học sinh đầu năm học</t>
  </si>
  <si>
    <t>+</t>
  </si>
  <si>
    <t>Công suất sử dụng phòng</t>
  </si>
  <si>
    <t>Tổng lượt khách</t>
  </si>
  <si>
    <t>Nhà trẻ</t>
  </si>
  <si>
    <t>Dạy nghề lao động nông thôn (QĐ 1956)</t>
  </si>
  <si>
    <t>Tổng số hộ</t>
  </si>
  <si>
    <t>Số hộ nghèo</t>
  </si>
  <si>
    <t xml:space="preserve">Tỷ lệ hộ nghèo </t>
  </si>
  <si>
    <t>Số hộ cận nghèo</t>
  </si>
  <si>
    <t>Tỷ lệ hộ cận nghèo</t>
  </si>
  <si>
    <t>Thuế, trợ cấp sản phẩm</t>
  </si>
  <si>
    <t>Năm 2021</t>
  </si>
  <si>
    <t>Triệu đồng/người</t>
  </si>
  <si>
    <t>Thu từ tiền sử dụng đất</t>
  </si>
  <si>
    <t>Thu ngân sách địa phương</t>
  </si>
  <si>
    <t>Tổng thu ngân sách nhà nước trên địa bàn</t>
  </si>
  <si>
    <t>Tổng chi cân đối ngân sách địa phương</t>
  </si>
  <si>
    <t>Chi đầu tư</t>
  </si>
  <si>
    <t>Chi thường xuyên (bao gồm chi cải cách tiền lương, tinh giản biên chế)</t>
  </si>
  <si>
    <t>Bội thu/Bội chi ngân sách địa phương</t>
  </si>
  <si>
    <t>Đàn trâu</t>
  </si>
  <si>
    <t>Đàn bò</t>
  </si>
  <si>
    <t>Đàn lợn</t>
  </si>
  <si>
    <t>Số giường bệnh/10.000 dân (không tính giường trạm y tế xã)</t>
  </si>
  <si>
    <t>Tấn</t>
  </si>
  <si>
    <t>CHỈ TIÊU</t>
  </si>
  <si>
    <t>ĐƠN VỊ</t>
  </si>
  <si>
    <t>Công nghiệp, xây dựng</t>
  </si>
  <si>
    <t>Thuế sản phẩm trừ trợ cấp sản phẩm</t>
  </si>
  <si>
    <t>*</t>
  </si>
  <si>
    <t>Nông, lâm nghiệp và thuỷ sản</t>
  </si>
  <si>
    <t xml:space="preserve">Tỷ đồng </t>
  </si>
  <si>
    <t>Cơ cấu kinh tế</t>
  </si>
  <si>
    <t>Ha</t>
  </si>
  <si>
    <t>Con</t>
  </si>
  <si>
    <t>Thứ hạng</t>
  </si>
  <si>
    <t>Tỷ lệ học sinh tốt nghiệp trung học cơ sở, trung học phổ thông chuyển sang học nghề</t>
  </si>
  <si>
    <t>Tỷ lệ rác thải sinh hoạt (thành thị và nông thôn) được thu gom và xử lý</t>
  </si>
  <si>
    <t>Xã</t>
  </si>
  <si>
    <t>Tỷ lệ xã, phường, thị trấn có nhà văn hóa</t>
  </si>
  <si>
    <t>Tỷ lệ thôn, làng, tổ dân phố đạt danh hiệu văn hóa</t>
  </si>
  <si>
    <t>Tỷ lệ gia đình đạt danh hiệu "Gia đình văn hóa"</t>
  </si>
  <si>
    <t>Tỷ lệ người dân đô thị sử dụng nước sạch</t>
  </si>
  <si>
    <t>Tỷ lệ dân số nông thôn được cung cấp nước hợp vệ sinh</t>
  </si>
  <si>
    <t>Tỷ lệ khu công nghiệp, khu chế xuất đang hoạt động có hệ thống xử lý nước thải tập trung đạt tiêu chuẩn môi trường</t>
  </si>
  <si>
    <t>Thu gom chất thải rắn ở đô thị</t>
  </si>
  <si>
    <t>Tỷ lệ xử lý chất thải rắn y tế đạt tiêu chuẩn</t>
  </si>
  <si>
    <t>Tỷ lệ xử lý triệt để cơ sở gây ô nhiễm môi trường nghiêm trọng</t>
  </si>
  <si>
    <t>Tỷ lệ giải quyết tố giác, tin báo về tội phạm, kiến nghị khởi tố hằng năm</t>
  </si>
  <si>
    <t>Tỷ lệ xã, phường, thị trấn mạnh về phong trào toàn dân bảo vệ an ninh Tổ quốc.</t>
  </si>
  <si>
    <t>Theo giá hiện hành</t>
  </si>
  <si>
    <t>CHỈ TIÊU KINH TẾ, XÃ HỘI, MÔI TRƯỜNG VÀ QUỐC PHÒNG, AN NINH</t>
  </si>
  <si>
    <t>CHỈ TIÊU KINH TẾ</t>
  </si>
  <si>
    <t>TH 2020</t>
  </si>
  <si>
    <t>Dự kiến năm 2022</t>
  </si>
  <si>
    <t>Mục tiêu</t>
  </si>
  <si>
    <t>So với mục tiêu 2021 (%)</t>
  </si>
  <si>
    <t>So với ước thực hiện 2021 (%)</t>
  </si>
  <si>
    <t>Nông nghiệp</t>
  </si>
  <si>
    <t>Trồng trọt</t>
  </si>
  <si>
    <t>a.</t>
  </si>
  <si>
    <t>b.</t>
  </si>
  <si>
    <t>Sản lượng sản phẩm chủ yếu</t>
  </si>
  <si>
    <t>Cây dược liệu</t>
  </si>
  <si>
    <t>Chăn nuôi</t>
  </si>
  <si>
    <t>Trong đó, đàn bò sữa</t>
  </si>
  <si>
    <t>Sản phẩm chăn nuôi chủ yếu</t>
  </si>
  <si>
    <t>Trong đó: Thịt lợn</t>
  </si>
  <si>
    <t>Nuôi trồng thủy sản</t>
  </si>
  <si>
    <t>Lồng</t>
  </si>
  <si>
    <t xml:space="preserve"> Sản lượng thuỷ sản</t>
  </si>
  <si>
    <t>Công nghiệp</t>
  </si>
  <si>
    <t>Tổng mức bán lẻ hàng hóa và doanh thu dịch vụ</t>
  </si>
  <si>
    <t>L/khách</t>
  </si>
  <si>
    <t>Thứ hạng Chỉ số cải cách hành chính (PAR INDEX)</t>
  </si>
  <si>
    <t>Thứ hạng Chỉ hài lòng về sự phục vụ hành chính (SIPAS)</t>
  </si>
  <si>
    <t>Tổng số  hợp tác xã</t>
  </si>
  <si>
    <t>Tỷ lệ hộ dân tộc thiểu số tham gia vào hợp tác xã</t>
  </si>
  <si>
    <t xml:space="preserve">Tổ hợp tác </t>
  </si>
  <si>
    <t xml:space="preserve">Tổng số thành viên tổ hợp tác </t>
  </si>
  <si>
    <t>Thành viên</t>
  </si>
  <si>
    <t>CHỈ TIÊU VĂN HÓA - XÃ HỘI</t>
  </si>
  <si>
    <t>Tốc độ tăng dân số tự nhiên</t>
  </si>
  <si>
    <t>Số bé trai/100 bé gái</t>
  </si>
  <si>
    <t xml:space="preserve">Tỷ lệ lao động qua đào tạo </t>
  </si>
  <si>
    <t xml:space="preserve">Trong đó, tỷ lệ lao động được đào tạo nghề </t>
  </si>
  <si>
    <t>Giảm nghèo theo chuẩn nghèo tiếp cận đa chiều</t>
  </si>
  <si>
    <t>Số hộ thoát khỏi nghèo trong năm</t>
  </si>
  <si>
    <t>Giáo dục và Đào tạo</t>
  </si>
  <si>
    <t>Tỷ lệ học sinh đi học đúng độ tuổi</t>
  </si>
  <si>
    <t>Tỷ lệ trường đạt chuẩn quốc gia</t>
  </si>
  <si>
    <t>Y tế</t>
  </si>
  <si>
    <t>Tỷ lệ bao phủ y tế</t>
  </si>
  <si>
    <t>Tỷ lệ bao phủ BHXH</t>
  </si>
  <si>
    <t>Tỷ lệ bao phủ bảo hiểm thất nghiệp</t>
  </si>
  <si>
    <t>Số bác sỹ/10.000 dân</t>
  </si>
  <si>
    <t>Tỷ lệ xã đạt Bộ tiêu chí  quốc gia về y tế xã (giai đoạn 2011-2020)</t>
  </si>
  <si>
    <t>Tỷ lệ trẻ em &lt; 5 tuổi suy dinh dưỡng thể thấp còi</t>
  </si>
  <si>
    <t>Văn hoá, thể thao, thông tin</t>
  </si>
  <si>
    <t>Dân số tập luyện thể dục thể thao thường xuyên</t>
  </si>
  <si>
    <t>Tỷ lệ hộ dân được sử dụng điện</t>
  </si>
  <si>
    <t>Tỷ lệ hộ dân tộc thiểu số có đất ở</t>
  </si>
  <si>
    <t>Tỷ lệ hộ dân tộc thiểu số có đất sản xuất</t>
  </si>
  <si>
    <t>Tỷ lệ tử vong trẻ em dưới 5 tuổi</t>
  </si>
  <si>
    <t>Tỷ lệ tử vong trẻ em dưới 1 tuổi</t>
  </si>
  <si>
    <t>Tỷ lệ trẻ em &lt; 5 tuổi suy dinh dưỡng thể nhẹ cân</t>
  </si>
  <si>
    <t>VI</t>
  </si>
  <si>
    <t>CHỈ TIÊU QUỐC PHÒNG, AN NINH</t>
  </si>
  <si>
    <t>Ghi chú</t>
  </si>
  <si>
    <t>PHỤ LỤC</t>
  </si>
  <si>
    <t>Nông, lâm nghiệp, thủy sản</t>
  </si>
  <si>
    <t xml:space="preserve">Lúa </t>
  </si>
  <si>
    <t>Lúa đông xuân</t>
  </si>
  <si>
    <t>Lúa mùa</t>
  </si>
  <si>
    <t>Cà phê</t>
  </si>
  <si>
    <t>Diện tích trồng mới</t>
  </si>
  <si>
    <t>Diện tích kinh doanh</t>
  </si>
  <si>
    <t>Cao su</t>
  </si>
  <si>
    <t>Sắn</t>
  </si>
  <si>
    <t>Mía</t>
  </si>
  <si>
    <t>Ngô</t>
  </si>
  <si>
    <t xml:space="preserve">Cây ăn quả </t>
  </si>
  <si>
    <t>Cây Mắc ca</t>
  </si>
  <si>
    <t>Sản lượng lương thực có hạt</t>
  </si>
  <si>
    <t>Thóc</t>
  </si>
  <si>
    <t>Cao su mủ tươi</t>
  </si>
  <si>
    <t>Mía cây</t>
  </si>
  <si>
    <t>Sâm Ngọc linh</t>
  </si>
  <si>
    <t>Cây dược liệu khác</t>
  </si>
  <si>
    <t>Đàn gia cầm</t>
  </si>
  <si>
    <t>Tỷ lệ độ che phủ rừng (có tính cây cao su)</t>
  </si>
  <si>
    <t>Diện tích nuôi trồng</t>
  </si>
  <si>
    <t>Diện tích nuôi mặt nước lớn</t>
  </si>
  <si>
    <t>Tổng số lồng nuôi thủy sản</t>
  </si>
  <si>
    <t>Khách quốc tế</t>
  </si>
  <si>
    <t>Khách nội địa</t>
  </si>
  <si>
    <t>Thu nội địa</t>
  </si>
  <si>
    <t>Thu ngân sách địa phương được hưởng từ các khoản theo phân chia</t>
  </si>
  <si>
    <t xml:space="preserve"> Thu ngân sách địa phương được hưởng 100%</t>
  </si>
  <si>
    <t>Số hợp tác xã thành lập mới</t>
  </si>
  <si>
    <t>Số hợp tác xã giải thể</t>
  </si>
  <si>
    <t>Mẫu giáo</t>
  </si>
  <si>
    <t>Tiểu học</t>
  </si>
  <si>
    <t>Trung học cơ sở</t>
  </si>
  <si>
    <t>Trung học phổ thông</t>
  </si>
  <si>
    <t>Mầm non</t>
  </si>
  <si>
    <t>Trung học Cơ sở</t>
  </si>
  <si>
    <t>Cà phê nhân</t>
  </si>
  <si>
    <t>Khá</t>
  </si>
  <si>
    <t>CHỈ TIÊU MÔI TRƯỜNG</t>
  </si>
  <si>
    <t>Tổng doanh thu chuyên ngành</t>
  </si>
  <si>
    <t>30</t>
  </si>
  <si>
    <t>20</t>
  </si>
  <si>
    <t>110/100</t>
  </si>
  <si>
    <t>Tỷ suất chết mẹ liên quan đến thai sản/100.000 trẻ đẻ sống</t>
  </si>
  <si>
    <t>Khai thác cát, sỏi xây dựng</t>
  </si>
  <si>
    <t>nghìn m3</t>
  </si>
  <si>
    <t>Mộc dân dụng</t>
  </si>
  <si>
    <t>nghìn sp</t>
  </si>
  <si>
    <t>Nông cụ cầm tay</t>
  </si>
  <si>
    <t>Xay xát gạo</t>
  </si>
  <si>
    <t>tấn</t>
  </si>
  <si>
    <t>Sản xuất đá cây</t>
  </si>
  <si>
    <t>Nhà máy tinh bột sắn</t>
  </si>
  <si>
    <t>Nhà máy mủ cao su</t>
  </si>
  <si>
    <t>triệu Kw</t>
  </si>
  <si>
    <t>7,49</t>
  </si>
  <si>
    <t>23,43</t>
  </si>
  <si>
    <t>98,0</t>
  </si>
  <si>
    <t>99,0</t>
  </si>
  <si>
    <t>99,89</t>
  </si>
  <si>
    <t>99,90</t>
  </si>
  <si>
    <t>32,0</t>
  </si>
  <si>
    <t>35,11</t>
  </si>
  <si>
    <t>41,2</t>
  </si>
  <si>
    <t>42,0</t>
  </si>
  <si>
    <t>32,50</t>
  </si>
  <si>
    <t>33,24</t>
  </si>
  <si>
    <t>36,11</t>
  </si>
  <si>
    <t>10,9</t>
  </si>
  <si>
    <t>10,8</t>
  </si>
  <si>
    <t>Nhà máy điện NLMT</t>
  </si>
  <si>
    <t>4.1</t>
  </si>
  <si>
    <t>4.3</t>
  </si>
  <si>
    <t>4.4</t>
  </si>
  <si>
    <t>Tổng diện tích cây trồng</t>
  </si>
  <si>
    <t>9 tháng 2020</t>
  </si>
  <si>
    <t>Các nhà máy thủy điện Sêsan (3A, 4 và 4A)</t>
  </si>
  <si>
    <t>Cây trồng khác</t>
  </si>
  <si>
    <t>Cây thực phẩm (bí, rau, đậu…)</t>
  </si>
  <si>
    <t>Cây điều</t>
  </si>
  <si>
    <t>Cây bời lời</t>
  </si>
  <si>
    <t>Tổng đàn gia súc</t>
  </si>
  <si>
    <t>13</t>
  </si>
  <si>
    <t>14=13/6</t>
  </si>
  <si>
    <t>15=13/9</t>
  </si>
  <si>
    <t>109/100</t>
  </si>
  <si>
    <t>Chỉ tiêu đánh giá vào cuối năm</t>
  </si>
  <si>
    <t>Số liệu thống kê 6 tháng, 01 năm</t>
  </si>
  <si>
    <t>Số liệu xây dựng KH (theo Quyết định 248/QĐ-UBND ngày 23/9/2019 của UBND tỉnh)</t>
  </si>
  <si>
    <t>Ước Thực hiện cả năm 2021</t>
  </si>
  <si>
    <t>Thực hiện 6 tháng 2021</t>
  </si>
  <si>
    <t>Thực hiện 9 tháng 2021</t>
  </si>
  <si>
    <t>Kế hoạch 2021</t>
  </si>
  <si>
    <t>Số liệu thống kê hằng năm</t>
  </si>
  <si>
    <t>TH so với 9 tháng cùng kỳ 2020 (%)</t>
  </si>
  <si>
    <t>Ước TH cả năm so với kế hoạch 2021 (%)</t>
  </si>
  <si>
    <t>Theo chỉ KH phát triển KTXH huyện giai đoạn 2021-2025</t>
  </si>
  <si>
    <t>Số đào tạo nghề cuối năm 2021 (theo KH đào tạo nghề lao động nông thôn năm 2021 của huyện)</t>
  </si>
  <si>
    <t>Số liệu Viện KSND huyện báo cáo</t>
  </si>
  <si>
    <t xml:space="preserve"> </t>
  </si>
  <si>
    <t>Tiêu</t>
  </si>
  <si>
    <t>'</t>
  </si>
  <si>
    <t>Đàn dê</t>
  </si>
  <si>
    <t>KH 2021 theo chỉ tiêu Sở MM&amp;PTNT</t>
  </si>
  <si>
    <t>Cây tiêu sở NN&amp;PTNT không thống kê</t>
  </si>
  <si>
    <t>Số lượng hươu sở NN&amp;PTNT không thống kê</t>
  </si>
  <si>
    <t>Sản lượng thủy sản khai thác tự nhiên và nuôi trồng chủ yếu vào vụ cuối năm</t>
  </si>
  <si>
    <t>Quy mô giường bệnh cấp huyện/Tổng dân số (Quy định Sở Y tế)</t>
  </si>
  <si>
    <t>Cây có củ, có bột (trừ sắn)</t>
  </si>
  <si>
    <t>9 tháng so với kế hoạch</t>
  </si>
  <si>
    <t>Trồng mới rừng (trồng rừng tập trung)</t>
  </si>
  <si>
    <t>Trồng cây rừng phân tán</t>
  </si>
  <si>
    <t>Cây</t>
  </si>
  <si>
    <t>9 tháng so KH</t>
  </si>
  <si>
    <t>Cả năm so với KH</t>
  </si>
  <si>
    <t>Trường thuộc Sở GD&amp;ĐT quản lý</t>
  </si>
  <si>
    <t>Đàn hươu sao</t>
  </si>
  <si>
    <t>Nuôi bể cá trên cạn</t>
  </si>
  <si>
    <t>Bể</t>
  </si>
  <si>
    <t>Mô hình thử nghiệm</t>
  </si>
  <si>
    <t>Tại điểm dân cư 64 đã khai hoang ruộng nước, tuy nhiên chưa có hệ thống thủy lợi, vì vậy chưa trồng được lúa theo kế hoạch</t>
  </si>
  <si>
    <t>Diện tích sắn cuối năm 2021 tăng, do số liệu 09 tháng các xã rà soát báo cáo thiếu</t>
  </si>
  <si>
    <t>Tổng giá trị sản xuất (GO)</t>
  </si>
  <si>
    <t>Cây điều, bời lời sở NN&amp;PTNT không thống kê</t>
  </si>
  <si>
    <t>Cây ngắn ngày (lạc, vừng…)</t>
  </si>
  <si>
    <t>KH năm 2021 cây có bột, có củ (cây nghệ). Khi thực hiện năm 2021 diện tích đã được tính vào diện tích cây dược liệu</t>
  </si>
  <si>
    <t>Thời vụ thu hoạch vào quý IV hằng năm</t>
  </si>
  <si>
    <t>4.2</t>
  </si>
  <si>
    <t>Năm 2020 Nhà máy điện NLMT chỉ hoạt động 02 tháng cuối năm</t>
  </si>
  <si>
    <t>Đạt</t>
  </si>
  <si>
    <t>Chưa đạt</t>
  </si>
  <si>
    <t>Vượt</t>
  </si>
  <si>
    <t>41,34</t>
  </si>
  <si>
    <t>30,44</t>
  </si>
  <si>
    <t>25,36</t>
  </si>
  <si>
    <t>Ghi chú: Nhà nước hỗ trợ người dân trồng 200 ha; Người dân và doanh nghiệp trồng 105,1 ha</t>
  </si>
  <si>
    <t>Diện tích trồng mới rừng sẽ được tính tăng tỷ lệ che phủ rừng vào cuối năm 2021</t>
  </si>
  <si>
    <t>Số liệu thu tiền sử dụng đất là ước thực hiện, số liệu đã BC Sở TC, Chi cục thuế để làm cơ sở tỉnh giao chỉ tiêu năm 2022</t>
  </si>
  <si>
    <t>9=7/4</t>
  </si>
  <si>
    <t>11=8/6</t>
  </si>
  <si>
    <t>10=9/5</t>
  </si>
  <si>
    <r>
      <t>Số người được giải quyết việc làm (</t>
    </r>
    <r>
      <rPr>
        <i/>
        <sz val="10"/>
        <rFont val="Times New Roman"/>
        <family val="1"/>
      </rPr>
      <t>tăng thêm trong năm</t>
    </r>
    <r>
      <rPr>
        <sz val="10"/>
        <rFont val="Times New Roman"/>
        <family val="1"/>
      </rPr>
      <t>)</t>
    </r>
  </si>
  <si>
    <r>
      <t>Số liệu học sinh:
- TH năm 2020 (</t>
    </r>
    <r>
      <rPr>
        <i/>
        <sz val="10"/>
        <rFont val="Times New Roman"/>
        <family val="1"/>
      </rPr>
      <t>theo năm học 2020-2021</t>
    </r>
    <r>
      <rPr>
        <sz val="10"/>
        <rFont val="Times New Roman"/>
        <family val="1"/>
      </rPr>
      <t>);
- KH 2021 (</t>
    </r>
    <r>
      <rPr>
        <i/>
        <sz val="10"/>
        <rFont val="Times New Roman"/>
        <family val="1"/>
      </rPr>
      <t>theo năm học 2021-2022</t>
    </r>
    <r>
      <rPr>
        <sz val="10"/>
        <rFont val="Times New Roman"/>
        <family val="1"/>
      </rPr>
      <t xml:space="preserve">)
</t>
    </r>
  </si>
  <si>
    <t>Ước TH cả năm 2021 so với thực hiện 2020 (%)</t>
  </si>
  <si>
    <t>- Ước thực hiện năm 2021 tính tính đầy đủ 100% công suất, GTSX các nhà máy thủy điện.
- Kết quả TH 2020, KH 2021 chỉ tính một phần công suất, GTXS các nhà máy thủy điện 11,28%</t>
  </si>
  <si>
    <t>Ước thực hiện năm 2021 tăng thêm cao, do GTSX các nhà máy thủy điện được tính 100%; KH 2021 chỉ tỉnh 11,28% và chưa tính Nhà máy điện năng lượng mặt trời</t>
  </si>
  <si>
    <t>Ước thực hiện năm 2021 toàn huyện giảm 20% hộ nghèo so với hộ nghèo cuối năm 2020</t>
  </si>
  <si>
    <t xml:space="preserve">(Kèm theo Báo cáo số  901/BC-UBND ngày 30 tháng 9 năm 2021 của Ủy ban nhân dân huyện Ia H'Drai về tình hình kinh tế - xã hội, 
quốc phòng, an ninh 09 tháng đầu năm, ước thực hiện năm 2021)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</si>
</sst>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,##0;[Red]#,##0"/>
    <numFmt numFmtId="166" formatCode="_(* #,##0.0_);_(* \(#,##0.0\);_(* &quot;-&quot;??_);_(@_)"/>
    <numFmt numFmtId="167" formatCode="#,##0.0"/>
    <numFmt numFmtId="168" formatCode="_-* #,##0\ _₫_-;\-* #,##0\ _₫_-;_-* &quot;-&quot;??\ _₫_-;_-@_-"/>
    <numFmt numFmtId="169" formatCode="_-* #,##0.00\ _₫_-;\-* #,##0.00\ _₫_-;_-* &quot;-&quot;??\ _₫_-;_-@"/>
  </numFmts>
  <fonts count="20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.VnArial"/>
      <family val="2"/>
    </font>
    <font>
      <sz val="10"/>
      <name val="Arial"/>
      <family val="2"/>
    </font>
    <font>
      <sz val="10"/>
      <name val="Arial"/>
      <family val="2"/>
      <charset val="163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63"/>
    </font>
    <font>
      <sz val="12"/>
      <name val=".VnTime"/>
      <family val="2"/>
    </font>
    <font>
      <sz val="10"/>
      <name val="Times New Roman"/>
      <family val="1"/>
    </font>
    <font>
      <i/>
      <sz val="10"/>
      <name val="Times New Roman"/>
      <family val="1"/>
      <charset val="163"/>
    </font>
    <font>
      <sz val="9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name val="Cambria"/>
      <family val="1"/>
      <scheme val="major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color rgb="FFFF0000"/>
      <name val="Times New Roman"/>
      <family val="1"/>
    </font>
    <font>
      <i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22">
    <xf numFmtId="0" fontId="0" fillId="0" borderId="0"/>
    <xf numFmtId="0" fontId="2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7" fillId="0" borderId="0"/>
  </cellStyleXfs>
  <cellXfs count="283">
    <xf numFmtId="0" fontId="0" fillId="0" borderId="0" xfId="0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/>
    <xf numFmtId="164" fontId="9" fillId="0" borderId="0" xfId="18" applyFont="1" applyAlignment="1">
      <alignment horizontal="center" vertical="center"/>
    </xf>
    <xf numFmtId="164" fontId="9" fillId="0" borderId="0" xfId="18" applyFont="1" applyFill="1" applyAlignment="1">
      <alignment horizontal="center" vertical="center"/>
    </xf>
    <xf numFmtId="164" fontId="9" fillId="0" borderId="0" xfId="18" applyFont="1" applyAlignment="1">
      <alignment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164" fontId="9" fillId="0" borderId="0" xfId="18" applyFont="1" applyFill="1"/>
    <xf numFmtId="164" fontId="9" fillId="0" borderId="0" xfId="18" applyFont="1" applyFill="1" applyAlignment="1">
      <alignment horizontal="center"/>
    </xf>
    <xf numFmtId="164" fontId="9" fillId="0" borderId="0" xfId="18" applyFont="1"/>
    <xf numFmtId="164" fontId="9" fillId="0" borderId="0" xfId="18" applyNumberFormat="1" applyFont="1" applyAlignment="1">
      <alignment horizontal="center" vertical="center"/>
    </xf>
    <xf numFmtId="164" fontId="9" fillId="0" borderId="1" xfId="18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18" applyNumberFormat="1" applyFont="1" applyBorder="1" applyAlignment="1">
      <alignment horizontal="center" vertical="center" wrapText="1"/>
    </xf>
    <xf numFmtId="164" fontId="14" fillId="0" borderId="0" xfId="18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3" xfId="16" applyFont="1" applyFill="1" applyBorder="1" applyAlignment="1">
      <alignment horizontal="center" vertical="center" wrapText="1"/>
    </xf>
    <xf numFmtId="164" fontId="9" fillId="0" borderId="3" xfId="18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3" xfId="16" applyFont="1" applyFill="1" applyBorder="1" applyAlignment="1">
      <alignment horizontal="justify" vertical="center" wrapText="1"/>
    </xf>
    <xf numFmtId="164" fontId="9" fillId="0" borderId="3" xfId="18" applyFont="1" applyFill="1" applyBorder="1" applyAlignment="1">
      <alignment vertical="center" wrapText="1"/>
    </xf>
    <xf numFmtId="164" fontId="9" fillId="0" borderId="3" xfId="18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2" fillId="0" borderId="1" xfId="18" applyFont="1" applyBorder="1" applyAlignment="1">
      <alignment horizontal="center" vertical="center" wrapText="1"/>
    </xf>
    <xf numFmtId="164" fontId="12" fillId="0" borderId="1" xfId="18" applyFont="1" applyFill="1" applyBorder="1" applyAlignment="1">
      <alignment horizontal="center" vertical="center" wrapText="1"/>
    </xf>
    <xf numFmtId="164" fontId="9" fillId="0" borderId="1" xfId="18" applyFont="1" applyFill="1" applyBorder="1" applyAlignment="1">
      <alignment horizontal="center" vertical="center" wrapText="1"/>
    </xf>
    <xf numFmtId="164" fontId="9" fillId="0" borderId="4" xfId="18" applyNumberFormat="1" applyFont="1" applyBorder="1" applyAlignment="1">
      <alignment horizontal="center" vertical="center" wrapText="1"/>
    </xf>
    <xf numFmtId="164" fontId="12" fillId="0" borderId="1" xfId="18" applyNumberFormat="1" applyFont="1" applyBorder="1" applyAlignment="1">
      <alignment horizontal="center" vertical="center" wrapText="1"/>
    </xf>
    <xf numFmtId="14" fontId="13" fillId="0" borderId="1" xfId="18" applyNumberFormat="1" applyFont="1" applyFill="1" applyBorder="1" applyAlignment="1">
      <alignment horizontal="center" vertical="center" wrapText="1"/>
    </xf>
    <xf numFmtId="164" fontId="13" fillId="0" borderId="1" xfId="18" quotePrefix="1" applyNumberFormat="1" applyFont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164" fontId="12" fillId="0" borderId="6" xfId="18" applyFont="1" applyFill="1" applyBorder="1" applyAlignment="1">
      <alignment vertical="center" wrapText="1"/>
    </xf>
    <xf numFmtId="164" fontId="12" fillId="0" borderId="6" xfId="18" applyFont="1" applyFill="1" applyBorder="1" applyAlignment="1">
      <alignment horizontal="center" vertical="center" wrapText="1"/>
    </xf>
    <xf numFmtId="164" fontId="12" fillId="0" borderId="6" xfId="18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4" fontId="9" fillId="3" borderId="3" xfId="18" applyFont="1" applyFill="1" applyBorder="1" applyAlignment="1">
      <alignment horizontal="center" vertical="center" wrapText="1"/>
    </xf>
    <xf numFmtId="164" fontId="9" fillId="3" borderId="3" xfId="18" applyNumberFormat="1" applyFont="1" applyFill="1" applyBorder="1" applyAlignment="1">
      <alignment horizontal="center" vertical="center" wrapText="1"/>
    </xf>
    <xf numFmtId="1" fontId="14" fillId="4" borderId="3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center" vertical="center" wrapText="1"/>
    </xf>
    <xf numFmtId="164" fontId="14" fillId="4" borderId="3" xfId="18" applyFont="1" applyFill="1" applyBorder="1" applyAlignment="1">
      <alignment vertical="center" wrapText="1"/>
    </xf>
    <xf numFmtId="164" fontId="14" fillId="4" borderId="3" xfId="18" applyFont="1" applyFill="1" applyBorder="1" applyAlignment="1">
      <alignment horizontal="center" vertical="center"/>
    </xf>
    <xf numFmtId="164" fontId="9" fillId="4" borderId="3" xfId="18" applyNumberFormat="1" applyFont="1" applyFill="1" applyBorder="1" applyAlignment="1">
      <alignment horizontal="center" vertical="center" wrapText="1"/>
    </xf>
    <xf numFmtId="164" fontId="14" fillId="4" borderId="3" xfId="18" applyNumberFormat="1" applyFont="1" applyFill="1" applyBorder="1" applyAlignment="1">
      <alignment horizontal="center" vertical="center"/>
    </xf>
    <xf numFmtId="164" fontId="14" fillId="4" borderId="0" xfId="18" applyFont="1" applyFill="1"/>
    <xf numFmtId="0" fontId="14" fillId="4" borderId="0" xfId="0" applyFont="1" applyFill="1"/>
    <xf numFmtId="0" fontId="9" fillId="0" borderId="3" xfId="0" applyFont="1" applyFill="1" applyBorder="1" applyAlignment="1">
      <alignment vertical="center" wrapText="1"/>
    </xf>
    <xf numFmtId="166" fontId="9" fillId="0" borderId="3" xfId="4" applyNumberFormat="1" applyFont="1" applyFill="1" applyBorder="1" applyAlignment="1">
      <alignment horizontal="center" vertical="center" wrapText="1"/>
    </xf>
    <xf numFmtId="164" fontId="9" fillId="0" borderId="3" xfId="18" applyFont="1" applyFill="1" applyBorder="1" applyAlignment="1">
      <alignment horizontal="center" vertical="center"/>
    </xf>
    <xf numFmtId="164" fontId="9" fillId="0" borderId="3" xfId="18" applyNumberFormat="1" applyFont="1" applyFill="1" applyBorder="1" applyAlignment="1">
      <alignment horizontal="center" vertical="center"/>
    </xf>
    <xf numFmtId="164" fontId="9" fillId="0" borderId="0" xfId="18" applyFont="1" applyFill="1" applyAlignment="1"/>
    <xf numFmtId="0" fontId="9" fillId="0" borderId="0" xfId="0" applyFont="1" applyFill="1" applyAlignment="1"/>
    <xf numFmtId="0" fontId="9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166" fontId="9" fillId="4" borderId="3" xfId="4" applyNumberFormat="1" applyFont="1" applyFill="1" applyBorder="1" applyAlignment="1">
      <alignment horizontal="center" vertical="center" wrapText="1"/>
    </xf>
    <xf numFmtId="164" fontId="9" fillId="4" borderId="3" xfId="18" applyFont="1" applyFill="1" applyBorder="1" applyAlignment="1">
      <alignment vertical="center" wrapText="1"/>
    </xf>
    <xf numFmtId="164" fontId="9" fillId="4" borderId="3" xfId="18" applyFont="1" applyFill="1" applyBorder="1" applyAlignment="1">
      <alignment horizontal="center" vertical="center" wrapText="1"/>
    </xf>
    <xf numFmtId="164" fontId="9" fillId="4" borderId="3" xfId="18" applyFont="1" applyFill="1" applyBorder="1" applyAlignment="1">
      <alignment horizontal="center" vertical="center"/>
    </xf>
    <xf numFmtId="164" fontId="9" fillId="4" borderId="0" xfId="18" applyFont="1" applyFill="1"/>
    <xf numFmtId="0" fontId="9" fillId="4" borderId="0" xfId="0" applyFont="1" applyFill="1"/>
    <xf numFmtId="166" fontId="9" fillId="3" borderId="3" xfId="4" applyNumberFormat="1" applyFont="1" applyFill="1" applyBorder="1" applyAlignment="1">
      <alignment horizontal="center" vertical="center" wrapText="1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3" xfId="14" applyFont="1" applyBorder="1" applyAlignment="1">
      <alignment horizontal="center" vertical="center"/>
    </xf>
    <xf numFmtId="0" fontId="9" fillId="0" borderId="3" xfId="14" applyFont="1" applyBorder="1" applyAlignment="1">
      <alignment horizontal="justify" vertical="center" wrapText="1"/>
    </xf>
    <xf numFmtId="164" fontId="9" fillId="0" borderId="3" xfId="18" applyFont="1" applyBorder="1" applyAlignment="1">
      <alignment vertical="center"/>
    </xf>
    <xf numFmtId="0" fontId="14" fillId="0" borderId="3" xfId="15" applyFont="1" applyBorder="1" applyAlignment="1">
      <alignment horizontal="center" vertical="center"/>
    </xf>
    <xf numFmtId="0" fontId="14" fillId="0" borderId="3" xfId="15" applyFont="1" applyBorder="1" applyAlignment="1">
      <alignment horizontal="justify" vertical="center" wrapText="1"/>
    </xf>
    <xf numFmtId="164" fontId="14" fillId="0" borderId="3" xfId="18" applyFont="1" applyBorder="1" applyAlignment="1">
      <alignment vertical="center"/>
    </xf>
    <xf numFmtId="0" fontId="14" fillId="0" borderId="3" xfId="15" applyFont="1" applyFill="1" applyBorder="1" applyAlignment="1">
      <alignment horizontal="center" vertical="center"/>
    </xf>
    <xf numFmtId="0" fontId="14" fillId="0" borderId="3" xfId="15" applyFont="1" applyFill="1" applyBorder="1" applyAlignment="1">
      <alignment horizontal="justify" vertical="center" wrapText="1"/>
    </xf>
    <xf numFmtId="164" fontId="12" fillId="0" borderId="3" xfId="18" applyFont="1" applyFill="1" applyBorder="1" applyAlignment="1">
      <alignment vertical="center" wrapText="1"/>
    </xf>
    <xf numFmtId="164" fontId="12" fillId="0" borderId="3" xfId="18" applyNumberFormat="1" applyFont="1" applyFill="1" applyBorder="1" applyAlignment="1">
      <alignment vertical="center" wrapText="1"/>
    </xf>
    <xf numFmtId="0" fontId="9" fillId="0" borderId="3" xfId="15" applyFont="1" applyFill="1" applyBorder="1" applyAlignment="1">
      <alignment vertical="center" wrapText="1"/>
    </xf>
    <xf numFmtId="0" fontId="9" fillId="0" borderId="3" xfId="15" applyFont="1" applyFill="1" applyBorder="1" applyAlignment="1">
      <alignment horizontal="center" vertical="center"/>
    </xf>
    <xf numFmtId="164" fontId="9" fillId="0" borderId="3" xfId="18" applyFont="1" applyFill="1" applyBorder="1" applyAlignment="1">
      <alignment vertical="center"/>
    </xf>
    <xf numFmtId="0" fontId="9" fillId="0" borderId="3" xfId="15" applyFont="1" applyFill="1" applyBorder="1" applyAlignment="1">
      <alignment horizontal="left" vertical="center" wrapText="1"/>
    </xf>
    <xf numFmtId="0" fontId="9" fillId="0" borderId="3" xfId="15" quotePrefix="1" applyFont="1" applyFill="1" applyBorder="1" applyAlignment="1">
      <alignment horizontal="left" vertical="center" wrapText="1"/>
    </xf>
    <xf numFmtId="0" fontId="9" fillId="0" borderId="3" xfId="15" quotePrefix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3" xfId="15" quotePrefix="1" applyFont="1" applyFill="1" applyBorder="1" applyAlignment="1">
      <alignment vertical="center" wrapText="1"/>
    </xf>
    <xf numFmtId="0" fontId="14" fillId="0" borderId="3" xfId="0" quotePrefix="1" applyFont="1" applyFill="1" applyBorder="1" applyAlignment="1">
      <alignment horizontal="left" vertical="center" wrapText="1"/>
    </xf>
    <xf numFmtId="164" fontId="14" fillId="0" borderId="3" xfId="18" applyFont="1" applyFill="1" applyBorder="1" applyAlignment="1">
      <alignment vertical="center"/>
    </xf>
    <xf numFmtId="164" fontId="14" fillId="0" borderId="3" xfId="18" applyFont="1" applyFill="1" applyBorder="1" applyAlignment="1">
      <alignment vertical="center" wrapText="1"/>
    </xf>
    <xf numFmtId="164" fontId="14" fillId="0" borderId="3" xfId="18" applyFont="1" applyFill="1" applyBorder="1" applyAlignment="1">
      <alignment horizontal="center" vertical="center" wrapText="1"/>
    </xf>
    <xf numFmtId="164" fontId="14" fillId="0" borderId="3" xfId="18" applyNumberFormat="1" applyFont="1" applyFill="1" applyBorder="1" applyAlignment="1">
      <alignment horizontal="center" vertical="center" wrapText="1"/>
    </xf>
    <xf numFmtId="0" fontId="9" fillId="0" borderId="3" xfId="15" applyFont="1" applyBorder="1" applyAlignment="1">
      <alignment horizontal="center" vertical="center"/>
    </xf>
    <xf numFmtId="164" fontId="9" fillId="0" borderId="3" xfId="18" applyNumberFormat="1" applyFont="1" applyBorder="1" applyAlignment="1">
      <alignment vertical="center"/>
    </xf>
    <xf numFmtId="0" fontId="9" fillId="0" borderId="3" xfId="15" applyFont="1" applyFill="1" applyBorder="1" applyAlignment="1">
      <alignment horizontal="center" vertical="center" wrapText="1"/>
    </xf>
    <xf numFmtId="164" fontId="9" fillId="2" borderId="3" xfId="18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14" fillId="0" borderId="3" xfId="15" applyFont="1" applyBorder="1" applyAlignment="1">
      <alignment vertical="center" wrapText="1"/>
    </xf>
    <xf numFmtId="0" fontId="9" fillId="0" borderId="3" xfId="14" applyFont="1" applyFill="1" applyBorder="1" applyAlignment="1">
      <alignment horizontal="center" vertical="center"/>
    </xf>
    <xf numFmtId="0" fontId="9" fillId="0" borderId="3" xfId="14" applyFont="1" applyFill="1" applyBorder="1" applyAlignment="1">
      <alignment vertical="center" wrapText="1"/>
    </xf>
    <xf numFmtId="0" fontId="9" fillId="0" borderId="3" xfId="14" applyFont="1" applyBorder="1" applyAlignment="1">
      <alignment vertical="center" wrapText="1"/>
    </xf>
    <xf numFmtId="0" fontId="14" fillId="0" borderId="3" xfId="14" applyFont="1" applyFill="1" applyBorder="1" applyAlignment="1">
      <alignment horizontal="center" vertical="center"/>
    </xf>
    <xf numFmtId="0" fontId="14" fillId="0" borderId="3" xfId="14" applyFont="1" applyFill="1" applyBorder="1" applyAlignment="1">
      <alignment vertical="center" wrapText="1"/>
    </xf>
    <xf numFmtId="0" fontId="14" fillId="0" borderId="3" xfId="14" applyFont="1" applyBorder="1" applyAlignment="1">
      <alignment horizontal="center" vertical="center"/>
    </xf>
    <xf numFmtId="0" fontId="14" fillId="0" borderId="3" xfId="14" applyFont="1" applyBorder="1" applyAlignment="1">
      <alignment vertical="center" wrapText="1"/>
    </xf>
    <xf numFmtId="0" fontId="9" fillId="0" borderId="3" xfId="14" quotePrefix="1" applyFont="1" applyBorder="1" applyAlignment="1">
      <alignment vertical="center" wrapText="1"/>
    </xf>
    <xf numFmtId="0" fontId="14" fillId="0" borderId="3" xfId="14" applyFont="1" applyBorder="1" applyAlignment="1">
      <alignment horizontal="justify" vertical="center" wrapText="1"/>
    </xf>
    <xf numFmtId="0" fontId="9" fillId="0" borderId="3" xfId="0" quotePrefix="1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3" xfId="18" applyFont="1" applyBorder="1" applyAlignment="1">
      <alignment vertical="center" wrapText="1"/>
    </xf>
    <xf numFmtId="0" fontId="14" fillId="0" borderId="3" xfId="14" quotePrefix="1" applyFont="1" applyBorder="1" applyAlignment="1">
      <alignment horizontal="center" vertical="center"/>
    </xf>
    <xf numFmtId="0" fontId="14" fillId="2" borderId="3" xfId="14" applyFont="1" applyFill="1" applyBorder="1" applyAlignment="1">
      <alignment horizontal="center" vertical="center"/>
    </xf>
    <xf numFmtId="0" fontId="9" fillId="2" borderId="3" xfId="0" quotePrefix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9" fillId="2" borderId="3" xfId="18" applyNumberFormat="1" applyFont="1" applyFill="1" applyBorder="1" applyAlignment="1">
      <alignment horizontal="center" vertical="center" wrapText="1"/>
    </xf>
    <xf numFmtId="164" fontId="9" fillId="2" borderId="0" xfId="18" applyFont="1" applyFill="1"/>
    <xf numFmtId="0" fontId="9" fillId="2" borderId="0" xfId="0" applyFont="1" applyFill="1"/>
    <xf numFmtId="165" fontId="14" fillId="0" borderId="3" xfId="14" applyNumberFormat="1" applyFont="1" applyBorder="1" applyAlignment="1">
      <alignment horizontal="center" vertical="center" wrapText="1"/>
    </xf>
    <xf numFmtId="165" fontId="14" fillId="0" borderId="3" xfId="14" applyNumberFormat="1" applyFont="1" applyBorder="1" applyAlignment="1">
      <alignment horizontal="justify" vertical="center" wrapText="1"/>
    </xf>
    <xf numFmtId="165" fontId="14" fillId="0" borderId="3" xfId="14" applyNumberFormat="1" applyFont="1" applyBorder="1" applyAlignment="1">
      <alignment horizontal="center" vertical="center"/>
    </xf>
    <xf numFmtId="165" fontId="14" fillId="0" borderId="3" xfId="14" quotePrefix="1" applyNumberFormat="1" applyFont="1" applyBorder="1" applyAlignment="1">
      <alignment vertical="center" wrapText="1"/>
    </xf>
    <xf numFmtId="165" fontId="9" fillId="0" borderId="3" xfId="14" applyNumberFormat="1" applyFont="1" applyBorder="1" applyAlignment="1">
      <alignment horizontal="center" vertical="center" wrapText="1"/>
    </xf>
    <xf numFmtId="0" fontId="9" fillId="0" borderId="3" xfId="0" quotePrefix="1" applyFont="1" applyBorder="1" applyAlignment="1">
      <alignment horizontal="center" vertical="center" wrapText="1"/>
    </xf>
    <xf numFmtId="164" fontId="9" fillId="0" borderId="3" xfId="18" quotePrefix="1" applyFont="1" applyBorder="1" applyAlignment="1">
      <alignment vertical="center" wrapText="1"/>
    </xf>
    <xf numFmtId="165" fontId="9" fillId="0" borderId="3" xfId="14" quotePrefix="1" applyNumberFormat="1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center" wrapText="1"/>
    </xf>
    <xf numFmtId="0" fontId="14" fillId="0" borderId="3" xfId="0" quotePrefix="1" applyFont="1" applyBorder="1" applyAlignment="1">
      <alignment horizontal="center" vertical="center" wrapText="1"/>
    </xf>
    <xf numFmtId="165" fontId="9" fillId="0" borderId="3" xfId="14" applyNumberFormat="1" applyFont="1" applyFill="1" applyBorder="1" applyAlignment="1">
      <alignment horizontal="center" vertical="center" wrapText="1"/>
    </xf>
    <xf numFmtId="0" fontId="9" fillId="0" borderId="3" xfId="0" quotePrefix="1" applyFont="1" applyFill="1" applyBorder="1" applyAlignment="1">
      <alignment horizontal="center" vertical="center" wrapText="1"/>
    </xf>
    <xf numFmtId="164" fontId="9" fillId="0" borderId="3" xfId="18" quotePrefix="1" applyFont="1" applyFill="1" applyBorder="1" applyAlignment="1">
      <alignment vertical="center" wrapText="1"/>
    </xf>
    <xf numFmtId="0" fontId="9" fillId="0" borderId="3" xfId="7" applyFont="1" applyBorder="1" applyAlignment="1">
      <alignment horizontal="center" vertical="center"/>
    </xf>
    <xf numFmtId="4" fontId="9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right" vertical="center"/>
    </xf>
    <xf numFmtId="165" fontId="9" fillId="2" borderId="3" xfId="14" quotePrefix="1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vertical="center" wrapText="1"/>
    </xf>
    <xf numFmtId="0" fontId="9" fillId="2" borderId="11" xfId="0" applyFont="1" applyFill="1" applyBorder="1" applyAlignment="1">
      <alignment horizontal="center" vertical="center"/>
    </xf>
    <xf numFmtId="164" fontId="9" fillId="2" borderId="3" xfId="18" applyFont="1" applyFill="1" applyBorder="1" applyAlignment="1">
      <alignment vertical="center"/>
    </xf>
    <xf numFmtId="164" fontId="9" fillId="2" borderId="3" xfId="18" applyFont="1" applyFill="1" applyBorder="1" applyAlignment="1">
      <alignment horizontal="right" vertical="center" wrapText="1"/>
    </xf>
    <xf numFmtId="165" fontId="9" fillId="2" borderId="3" xfId="14" applyNumberFormat="1" applyFont="1" applyFill="1" applyBorder="1" applyAlignment="1">
      <alignment horizontal="center" vertical="center" wrapText="1"/>
    </xf>
    <xf numFmtId="4" fontId="9" fillId="2" borderId="1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0" borderId="3" xfId="7" quotePrefix="1" applyFont="1" applyFill="1" applyBorder="1" applyAlignment="1">
      <alignment horizontal="center" vertical="center"/>
    </xf>
    <xf numFmtId="49" fontId="9" fillId="0" borderId="3" xfId="7" applyNumberFormat="1" applyFont="1" applyFill="1" applyBorder="1" applyAlignment="1">
      <alignment horizontal="justify" vertical="center" wrapText="1"/>
    </xf>
    <xf numFmtId="0" fontId="9" fillId="0" borderId="12" xfId="7" applyFont="1" applyFill="1" applyBorder="1" applyAlignment="1">
      <alignment horizontal="center" vertical="center"/>
    </xf>
    <xf numFmtId="164" fontId="9" fillId="0" borderId="12" xfId="18" applyFont="1" applyFill="1" applyBorder="1" applyAlignment="1">
      <alignment vertical="center"/>
    </xf>
    <xf numFmtId="0" fontId="9" fillId="0" borderId="3" xfId="7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justify" vertical="center"/>
    </xf>
    <xf numFmtId="0" fontId="9" fillId="0" borderId="3" xfId="1" applyFont="1" applyFill="1" applyBorder="1" applyAlignment="1">
      <alignment horizontal="left" vertical="center"/>
    </xf>
    <xf numFmtId="0" fontId="9" fillId="0" borderId="3" xfId="1" quotePrefix="1" applyFont="1" applyFill="1" applyBorder="1" applyAlignment="1">
      <alignment horizontal="justify" vertical="center"/>
    </xf>
    <xf numFmtId="0" fontId="9" fillId="0" borderId="3" xfId="2" applyFont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justify" vertical="center" wrapText="1"/>
    </xf>
    <xf numFmtId="0" fontId="9" fillId="0" borderId="3" xfId="2" applyFont="1" applyFill="1" applyBorder="1" applyAlignment="1">
      <alignment horizontal="center" vertical="center"/>
    </xf>
    <xf numFmtId="169" fontId="9" fillId="0" borderId="14" xfId="21" applyNumberFormat="1" applyFont="1" applyBorder="1" applyAlignment="1">
      <alignment vertical="center" wrapText="1"/>
    </xf>
    <xf numFmtId="169" fontId="9" fillId="0" borderId="14" xfId="21" applyNumberFormat="1" applyFont="1" applyBorder="1" applyAlignment="1">
      <alignment horizontal="center" vertical="center"/>
    </xf>
    <xf numFmtId="164" fontId="9" fillId="0" borderId="14" xfId="18" applyNumberFormat="1" applyFont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169" fontId="9" fillId="2" borderId="14" xfId="21" applyNumberFormat="1" applyFont="1" applyFill="1" applyBorder="1" applyAlignment="1">
      <alignment vertical="center" wrapText="1"/>
    </xf>
    <xf numFmtId="169" fontId="9" fillId="2" borderId="14" xfId="21" applyNumberFormat="1" applyFont="1" applyFill="1" applyBorder="1" applyAlignment="1">
      <alignment horizontal="center" vertical="center"/>
    </xf>
    <xf numFmtId="164" fontId="9" fillId="2" borderId="14" xfId="18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0" borderId="3" xfId="16" quotePrefix="1" applyFont="1" applyFill="1" applyBorder="1" applyAlignment="1">
      <alignment horizontal="justify" vertical="center" wrapText="1"/>
    </xf>
    <xf numFmtId="0" fontId="14" fillId="0" borderId="3" xfId="16" applyFont="1" applyFill="1" applyBorder="1" applyAlignment="1">
      <alignment horizontal="center" vertical="center" wrapText="1"/>
    </xf>
    <xf numFmtId="0" fontId="12" fillId="0" borderId="3" xfId="16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18" applyFont="1" applyFill="1" applyBorder="1" applyAlignment="1">
      <alignment horizontal="center" vertical="center" wrapText="1"/>
    </xf>
    <xf numFmtId="164" fontId="12" fillId="0" borderId="3" xfId="18" applyNumberFormat="1" applyFont="1" applyFill="1" applyBorder="1" applyAlignment="1">
      <alignment horizontal="center" vertical="center" wrapText="1"/>
    </xf>
    <xf numFmtId="164" fontId="12" fillId="0" borderId="0" xfId="18" applyFont="1" applyFill="1"/>
    <xf numFmtId="0" fontId="12" fillId="0" borderId="0" xfId="0" applyFont="1" applyFill="1"/>
    <xf numFmtId="0" fontId="9" fillId="0" borderId="3" xfId="2" applyFont="1" applyFill="1" applyBorder="1" applyAlignment="1">
      <alignment horizontal="justify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top"/>
    </xf>
    <xf numFmtId="164" fontId="9" fillId="0" borderId="3" xfId="18" quotePrefix="1" applyFont="1" applyFill="1" applyBorder="1" applyAlignment="1">
      <alignment horizontal="center" vertical="center" wrapText="1"/>
    </xf>
    <xf numFmtId="164" fontId="9" fillId="0" borderId="3" xfId="18" quotePrefix="1" applyNumberFormat="1" applyFont="1" applyFill="1" applyBorder="1" applyAlignment="1">
      <alignment horizontal="center" vertical="center" wrapText="1"/>
    </xf>
    <xf numFmtId="0" fontId="9" fillId="0" borderId="3" xfId="2" quotePrefix="1" applyFont="1" applyFill="1" applyBorder="1" applyAlignment="1">
      <alignment horizontal="justify" vertical="center" wrapText="1"/>
    </xf>
    <xf numFmtId="49" fontId="9" fillId="0" borderId="3" xfId="2" quotePrefix="1" applyNumberFormat="1" applyFont="1" applyFill="1" applyBorder="1" applyAlignment="1">
      <alignment horizontal="justify" vertical="center" wrapText="1"/>
    </xf>
    <xf numFmtId="0" fontId="14" fillId="0" borderId="3" xfId="2" applyFont="1" applyFill="1" applyBorder="1" applyAlignment="1">
      <alignment horizontal="center" vertical="top"/>
    </xf>
    <xf numFmtId="49" fontId="14" fillId="0" borderId="3" xfId="2" applyNumberFormat="1" applyFont="1" applyFill="1" applyBorder="1" applyAlignment="1">
      <alignment horizontal="justify" vertical="center" wrapText="1"/>
    </xf>
    <xf numFmtId="0" fontId="14" fillId="0" borderId="3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wrapText="1"/>
    </xf>
    <xf numFmtId="164" fontId="12" fillId="0" borderId="3" xfId="2" quotePrefix="1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top"/>
    </xf>
    <xf numFmtId="164" fontId="9" fillId="0" borderId="3" xfId="18" applyNumberFormat="1" applyFont="1" applyFill="1" applyBorder="1" applyAlignment="1">
      <alignment vertical="center"/>
    </xf>
    <xf numFmtId="164" fontId="9" fillId="0" borderId="3" xfId="18" applyFont="1" applyBorder="1" applyAlignment="1">
      <alignment horizontal="center" vertical="center" wrapText="1"/>
    </xf>
    <xf numFmtId="164" fontId="9" fillId="0" borderId="3" xfId="18" applyNumberFormat="1" applyFont="1" applyBorder="1" applyAlignment="1">
      <alignment horizontal="center" vertical="center" wrapText="1"/>
    </xf>
    <xf numFmtId="0" fontId="9" fillId="2" borderId="3" xfId="17" quotePrefix="1" applyFont="1" applyFill="1" applyBorder="1" applyAlignment="1">
      <alignment vertical="center" wrapText="1"/>
    </xf>
    <xf numFmtId="0" fontId="9" fillId="2" borderId="3" xfId="17" applyFont="1" applyFill="1" applyBorder="1" applyAlignment="1">
      <alignment horizontal="center" vertical="center" wrapText="1"/>
    </xf>
    <xf numFmtId="164" fontId="9" fillId="2" borderId="3" xfId="18" applyFont="1" applyFill="1" applyBorder="1" applyAlignment="1">
      <alignment vertical="center" wrapText="1"/>
    </xf>
    <xf numFmtId="0" fontId="9" fillId="2" borderId="3" xfId="17" applyFont="1" applyFill="1" applyBorder="1" applyAlignment="1">
      <alignment vertical="center" wrapText="1"/>
    </xf>
    <xf numFmtId="164" fontId="15" fillId="0" borderId="3" xfId="18" applyFont="1" applyFill="1" applyBorder="1" applyAlignment="1">
      <alignment horizontal="center" vertical="center" wrapText="1"/>
    </xf>
    <xf numFmtId="0" fontId="16" fillId="0" borderId="0" xfId="0" applyFont="1" applyFill="1"/>
    <xf numFmtId="0" fontId="12" fillId="0" borderId="3" xfId="2" applyFont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17" fillId="0" borderId="0" xfId="0" applyFont="1" applyFill="1"/>
    <xf numFmtId="49" fontId="9" fillId="0" borderId="3" xfId="7" applyNumberFormat="1" applyFont="1" applyBorder="1" applyAlignment="1">
      <alignment horizontal="justify" vertical="center" wrapText="1"/>
    </xf>
    <xf numFmtId="0" fontId="9" fillId="0" borderId="3" xfId="7" applyFont="1" applyBorder="1" applyAlignment="1">
      <alignment horizontal="center" vertical="center" wrapText="1"/>
    </xf>
    <xf numFmtId="49" fontId="9" fillId="0" borderId="3" xfId="7" quotePrefix="1" applyNumberFormat="1" applyFont="1" applyBorder="1" applyAlignment="1">
      <alignment horizontal="justify" vertical="center" wrapText="1"/>
    </xf>
    <xf numFmtId="164" fontId="12" fillId="0" borderId="3" xfId="18" applyFont="1" applyFill="1" applyBorder="1" applyAlignment="1">
      <alignment vertical="center"/>
    </xf>
    <xf numFmtId="0" fontId="9" fillId="3" borderId="3" xfId="3" quotePrefix="1" applyFont="1" applyFill="1" applyBorder="1" applyAlignment="1">
      <alignment horizontal="left" vertical="center" wrapText="1"/>
    </xf>
    <xf numFmtId="164" fontId="9" fillId="3" borderId="3" xfId="18" applyFont="1" applyFill="1" applyBorder="1" applyAlignment="1">
      <alignment horizontal="center" vertical="center"/>
    </xf>
    <xf numFmtId="164" fontId="9" fillId="3" borderId="3" xfId="18" applyNumberFormat="1" applyFont="1" applyFill="1" applyBorder="1" applyAlignment="1">
      <alignment horizontal="center" vertical="center"/>
    </xf>
    <xf numFmtId="168" fontId="9" fillId="0" borderId="3" xfId="0" applyNumberFormat="1" applyFont="1" applyFill="1" applyBorder="1" applyAlignment="1">
      <alignment horizontal="center" vertical="center" wrapText="1"/>
    </xf>
    <xf numFmtId="49" fontId="12" fillId="0" borderId="3" xfId="2" applyNumberFormat="1" applyFont="1" applyFill="1" applyBorder="1" applyAlignment="1">
      <alignment horizontal="justify" vertical="center" wrapText="1"/>
    </xf>
    <xf numFmtId="164" fontId="9" fillId="2" borderId="3" xfId="18" quotePrefix="1" applyFont="1" applyFill="1" applyBorder="1" applyAlignment="1">
      <alignment horizontal="center" vertical="center" wrapText="1"/>
    </xf>
    <xf numFmtId="164" fontId="9" fillId="2" borderId="3" xfId="18" quotePrefix="1" applyNumberFormat="1" applyFont="1" applyFill="1" applyBorder="1" applyAlignment="1">
      <alignment horizontal="center" vertical="center" wrapText="1"/>
    </xf>
    <xf numFmtId="164" fontId="9" fillId="3" borderId="0" xfId="18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3" xfId="3" quotePrefix="1" applyFont="1" applyFill="1" applyBorder="1" applyAlignment="1">
      <alignment horizontal="center" vertical="center" wrapText="1"/>
    </xf>
    <xf numFmtId="164" fontId="9" fillId="3" borderId="3" xfId="18" quotePrefix="1" applyFont="1" applyFill="1" applyBorder="1" applyAlignment="1">
      <alignment vertical="center" wrapText="1"/>
    </xf>
    <xf numFmtId="0" fontId="9" fillId="3" borderId="3" xfId="3" applyFont="1" applyFill="1" applyBorder="1" applyAlignment="1">
      <alignment vertical="center" wrapText="1"/>
    </xf>
    <xf numFmtId="0" fontId="9" fillId="3" borderId="3" xfId="3" applyFont="1" applyFill="1" applyBorder="1" applyAlignment="1">
      <alignment horizontal="center" vertical="center" wrapText="1"/>
    </xf>
    <xf numFmtId="0" fontId="12" fillId="3" borderId="3" xfId="3" applyFont="1" applyFill="1" applyBorder="1" applyAlignment="1">
      <alignment vertical="center" wrapText="1"/>
    </xf>
    <xf numFmtId="0" fontId="12" fillId="3" borderId="3" xfId="3" applyFont="1" applyFill="1" applyBorder="1" applyAlignment="1">
      <alignment horizontal="center" vertical="center" wrapText="1"/>
    </xf>
    <xf numFmtId="164" fontId="12" fillId="3" borderId="3" xfId="18" applyFont="1" applyFill="1" applyBorder="1" applyAlignment="1">
      <alignment vertical="center" wrapText="1"/>
    </xf>
    <xf numFmtId="164" fontId="12" fillId="3" borderId="3" xfId="18" applyFont="1" applyFill="1" applyBorder="1" applyAlignment="1">
      <alignment horizontal="center" vertical="center" wrapText="1"/>
    </xf>
    <xf numFmtId="164" fontId="12" fillId="3" borderId="3" xfId="18" applyNumberFormat="1" applyFont="1" applyFill="1" applyBorder="1" applyAlignment="1">
      <alignment horizontal="center" vertical="center" wrapText="1"/>
    </xf>
    <xf numFmtId="164" fontId="12" fillId="3" borderId="0" xfId="18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164" fontId="9" fillId="0" borderId="7" xfId="18" applyFont="1" applyFill="1" applyBorder="1" applyAlignment="1">
      <alignment horizontal="center" vertical="center"/>
    </xf>
    <xf numFmtId="164" fontId="9" fillId="0" borderId="7" xfId="18" applyNumberFormat="1" applyFont="1" applyFill="1" applyBorder="1" applyAlignment="1">
      <alignment horizontal="center" vertical="center" wrapText="1"/>
    </xf>
    <xf numFmtId="164" fontId="9" fillId="0" borderId="7" xfId="18" applyNumberFormat="1" applyFont="1" applyFill="1" applyBorder="1" applyAlignment="1">
      <alignment horizontal="center" vertical="center"/>
    </xf>
    <xf numFmtId="164" fontId="18" fillId="0" borderId="3" xfId="18" applyFont="1" applyFill="1" applyBorder="1" applyAlignment="1">
      <alignment horizontal="center" vertical="center" wrapText="1"/>
    </xf>
    <xf numFmtId="164" fontId="18" fillId="0" borderId="3" xfId="18" applyFont="1" applyFill="1" applyBorder="1" applyAlignment="1">
      <alignment horizontal="center" vertical="center"/>
    </xf>
    <xf numFmtId="164" fontId="18" fillId="0" borderId="3" xfId="18" applyNumberFormat="1" applyFont="1" applyFill="1" applyBorder="1" applyAlignment="1">
      <alignment horizontal="center" vertical="center" wrapText="1"/>
    </xf>
    <xf numFmtId="164" fontId="19" fillId="4" borderId="3" xfId="18" applyFont="1" applyFill="1" applyBorder="1" applyAlignment="1">
      <alignment horizontal="center" vertical="center"/>
    </xf>
    <xf numFmtId="164" fontId="18" fillId="4" borderId="3" xfId="18" applyNumberFormat="1" applyFont="1" applyFill="1" applyBorder="1" applyAlignment="1">
      <alignment horizontal="center" vertical="center" wrapText="1"/>
    </xf>
    <xf numFmtId="164" fontId="18" fillId="4" borderId="3" xfId="18" applyFont="1" applyFill="1" applyBorder="1" applyAlignment="1">
      <alignment horizontal="center" vertical="center" wrapText="1"/>
    </xf>
    <xf numFmtId="164" fontId="18" fillId="4" borderId="3" xfId="18" applyFont="1" applyFill="1" applyBorder="1" applyAlignment="1">
      <alignment horizontal="center" vertical="center"/>
    </xf>
    <xf numFmtId="164" fontId="18" fillId="2" borderId="3" xfId="18" applyFont="1" applyFill="1" applyBorder="1" applyAlignment="1">
      <alignment horizontal="right" vertical="center" wrapText="1"/>
    </xf>
    <xf numFmtId="164" fontId="18" fillId="2" borderId="3" xfId="18" applyFont="1" applyFill="1" applyBorder="1" applyAlignment="1">
      <alignment horizontal="center" vertical="center" wrapText="1"/>
    </xf>
    <xf numFmtId="164" fontId="18" fillId="2" borderId="3" xfId="18" applyNumberFormat="1" applyFont="1" applyFill="1" applyBorder="1" applyAlignment="1">
      <alignment horizontal="center" vertical="center" wrapText="1"/>
    </xf>
    <xf numFmtId="164" fontId="18" fillId="2" borderId="3" xfId="18" applyNumberFormat="1" applyFont="1" applyFill="1" applyBorder="1" applyAlignment="1">
      <alignment horizontal="right" vertical="center" wrapText="1"/>
    </xf>
    <xf numFmtId="0" fontId="18" fillId="2" borderId="3" xfId="0" quotePrefix="1" applyFont="1" applyFill="1" applyBorder="1" applyAlignment="1">
      <alignment horizontal="center" vertical="center" wrapText="1"/>
    </xf>
    <xf numFmtId="164" fontId="18" fillId="2" borderId="0" xfId="18" applyFont="1" applyFill="1"/>
    <xf numFmtId="0" fontId="18" fillId="2" borderId="0" xfId="0" applyFont="1" applyFill="1"/>
    <xf numFmtId="0" fontId="18" fillId="2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12" fillId="0" borderId="2" xfId="18" applyFont="1" applyFill="1" applyBorder="1" applyAlignment="1">
      <alignment horizontal="center" vertical="center" wrapText="1"/>
    </xf>
    <xf numFmtId="164" fontId="12" fillId="0" borderId="5" xfId="18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64" fontId="12" fillId="0" borderId="1" xfId="18" applyFont="1" applyBorder="1" applyAlignment="1">
      <alignment horizontal="center" vertical="center" wrapText="1"/>
    </xf>
    <xf numFmtId="164" fontId="12" fillId="0" borderId="8" xfId="18" applyNumberFormat="1" applyFont="1" applyBorder="1" applyAlignment="1">
      <alignment horizontal="center" vertical="center" wrapText="1"/>
    </xf>
    <xf numFmtId="164" fontId="12" fillId="0" borderId="9" xfId="18" applyNumberFormat="1" applyFont="1" applyBorder="1" applyAlignment="1">
      <alignment horizontal="center" vertical="center" wrapText="1"/>
    </xf>
    <xf numFmtId="164" fontId="12" fillId="0" borderId="10" xfId="18" applyNumberFormat="1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quotePrefix="1" applyFont="1" applyFill="1" applyBorder="1" applyAlignment="1">
      <alignment horizontal="center" vertical="center" wrapText="1"/>
    </xf>
    <xf numFmtId="0" fontId="9" fillId="0" borderId="13" xfId="0" quotePrefix="1" applyFont="1" applyFill="1" applyBorder="1" applyAlignment="1">
      <alignment horizontal="center" vertical="center" wrapText="1"/>
    </xf>
    <xf numFmtId="0" fontId="9" fillId="0" borderId="12" xfId="0" quotePrefix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164" fontId="9" fillId="0" borderId="15" xfId="18" applyFont="1" applyFill="1" applyBorder="1" applyAlignment="1">
      <alignment horizontal="center" vertical="center" wrapText="1"/>
    </xf>
    <xf numFmtId="164" fontId="9" fillId="0" borderId="17" xfId="18" applyFont="1" applyFill="1" applyBorder="1" applyAlignment="1">
      <alignment horizontal="center" vertical="center" wrapText="1"/>
    </xf>
    <xf numFmtId="164" fontId="9" fillId="0" borderId="18" xfId="18" applyFont="1" applyFill="1" applyBorder="1" applyAlignment="1">
      <alignment horizontal="center" vertical="center" wrapText="1"/>
    </xf>
    <xf numFmtId="164" fontId="9" fillId="0" borderId="19" xfId="18" applyFont="1" applyFill="1" applyBorder="1" applyAlignment="1">
      <alignment horizontal="center" vertical="center" wrapText="1"/>
    </xf>
    <xf numFmtId="164" fontId="9" fillId="0" borderId="20" xfId="18" applyFont="1" applyFill="1" applyBorder="1" applyAlignment="1">
      <alignment horizontal="center" vertical="center" wrapText="1"/>
    </xf>
    <xf numFmtId="164" fontId="9" fillId="0" borderId="21" xfId="18" applyFont="1" applyFill="1" applyBorder="1" applyAlignment="1">
      <alignment horizontal="center" vertical="center" wrapText="1"/>
    </xf>
    <xf numFmtId="164" fontId="9" fillId="0" borderId="22" xfId="18" applyFont="1" applyFill="1" applyBorder="1" applyAlignment="1">
      <alignment horizontal="center" vertical="center" wrapText="1"/>
    </xf>
    <xf numFmtId="164" fontId="9" fillId="0" borderId="23" xfId="18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</cellXfs>
  <cellStyles count="22">
    <cellStyle name="Comma" xfId="18" builtinId="3"/>
    <cellStyle name="Comma 2" xfId="4"/>
    <cellStyle name="Comma 20" xfId="20"/>
    <cellStyle name="Comma 3" xfId="8"/>
    <cellStyle name="Comma 3 3" xfId="12"/>
    <cellStyle name="Comma 5 2" xfId="13"/>
    <cellStyle name="Normal" xfId="0" builtinId="0"/>
    <cellStyle name="Normal - Style1 2" xfId="11"/>
    <cellStyle name="Normal 12" xfId="5"/>
    <cellStyle name="Normal 19" xfId="6"/>
    <cellStyle name="Normal 2" xfId="19"/>
    <cellStyle name="Normal 2 3" xfId="16"/>
    <cellStyle name="Normal 3" xfId="21"/>
    <cellStyle name="Normal 3_17 bieu (hung cap nhap)" xfId="7"/>
    <cellStyle name="Normal 5" xfId="9"/>
    <cellStyle name="Normal 5 3" xfId="17"/>
    <cellStyle name="Normal 7" xfId="3"/>
    <cellStyle name="Normal 7 2" xfId="10"/>
    <cellStyle name="Normal_17 bieu (hung cap nhap)" xfId="14"/>
    <cellStyle name="Normal_bieu mau 2012 (cap nhap)" xfId="2"/>
    <cellStyle name="Normal_bieu mau KH2008" xfId="1"/>
    <cellStyle name="Normal_Bieu XDKH 2010- Dia phuong (hung)" xfId="15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BC%206%20th&#225;ng,%20&#432;&#7899;c%20th&#7921;c%20hi&#7879;n%202021,%20KH%202022/S&#7889;%20li&#7879;u%20KT&amp;HT%20&#432;&#7899;c%202021,%20KH%202022/4%20Bieu%20mau%20xay%20dung%20KH%20PT.KTXH%20nam%202022%20(CN-XD+TMDV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VB%20HUYEN%20IA%20H'DRAI\B&#193;O%20C&#193;O%20N&#258;M%202019\X&#194;Y%20D&#7920;NG%20K&#7870;%20HO&#7840;CH%20N&#258;M%202022\C&#193;C%20N&#7896;I%20DUNG%20CV%201017.UBND-TH%20NG&#192;Y%2019.7.21\4%20Bieu%20mau%20xay%20dung%20KH%20PT.KTXH%20nam%202022%20(CN-XD+DV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.Chi tieu KTTH"/>
      <sheetName val="2. SX, KD"/>
      <sheetName val="3.Chi tieu VH,XH,MT"/>
    </sheetNames>
    <sheetDataSet>
      <sheetData sheetId="0" refreshError="1"/>
      <sheetData sheetId="1" refreshError="1"/>
      <sheetData sheetId="2" refreshError="1">
        <row r="48">
          <cell r="D48">
            <v>3333.2316900000005</v>
          </cell>
          <cell r="I48">
            <v>4084.0820841899995</v>
          </cell>
        </row>
        <row r="57">
          <cell r="S57">
            <v>2158.3171348314604</v>
          </cell>
        </row>
        <row r="62">
          <cell r="Q62">
            <v>25.3</v>
          </cell>
          <cell r="R62">
            <v>50.6</v>
          </cell>
          <cell r="S62">
            <v>51.612000000000002</v>
          </cell>
        </row>
        <row r="69">
          <cell r="D69">
            <v>214</v>
          </cell>
          <cell r="E69">
            <v>224.46979133281499</v>
          </cell>
          <cell r="F69">
            <v>117.57941450766501</v>
          </cell>
          <cell r="G69">
            <v>224.46979133281499</v>
          </cell>
          <cell r="I69">
            <v>265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.Chi tieu KTTH"/>
      <sheetName val="2. SX, KD"/>
      <sheetName val="3.Chi tieu VH,XH,MT"/>
    </sheetNames>
    <sheetDataSet>
      <sheetData sheetId="0" refreshError="1"/>
      <sheetData sheetId="1" refreshError="1"/>
      <sheetData sheetId="2" refreshError="1">
        <row r="48">
          <cell r="D48">
            <v>393.18</v>
          </cell>
        </row>
        <row r="63">
          <cell r="D63">
            <v>214</v>
          </cell>
          <cell r="E63">
            <v>224.46979133281499</v>
          </cell>
          <cell r="F63">
            <v>117.57941450766501</v>
          </cell>
          <cell r="G63">
            <v>224.46979133281499</v>
          </cell>
          <cell r="I63">
            <v>265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</sheetPr>
  <dimension ref="A1:U189"/>
  <sheetViews>
    <sheetView tabSelected="1" zoomScale="90" zoomScaleNormal="90" zoomScalePageLayoutView="90" workbookViewId="0">
      <pane ySplit="6" topLeftCell="A188" activePane="bottomLeft" state="frozen"/>
      <selection pane="bottomLeft" activeCell="A3" sqref="A3:P3"/>
    </sheetView>
  </sheetViews>
  <sheetFormatPr defaultRowHeight="12.75"/>
  <cols>
    <col min="1" max="1" width="3.42578125" style="3" customWidth="1"/>
    <col min="2" max="2" width="25" style="9" customWidth="1"/>
    <col min="3" max="3" width="8.5703125" style="3" customWidth="1"/>
    <col min="4" max="4" width="11.42578125" style="6" customWidth="1"/>
    <col min="5" max="5" width="11.42578125" style="4" customWidth="1"/>
    <col min="6" max="6" width="11.85546875" style="4" customWidth="1"/>
    <col min="7" max="7" width="11.42578125" style="4" hidden="1" customWidth="1"/>
    <col min="8" max="8" width="11.140625" style="4" customWidth="1"/>
    <col min="9" max="9" width="11.140625" style="5" customWidth="1"/>
    <col min="10" max="10" width="8.7109375" style="5" customWidth="1"/>
    <col min="11" max="12" width="8.7109375" style="14" customWidth="1"/>
    <col min="13" max="13" width="7.42578125" style="14" hidden="1" customWidth="1"/>
    <col min="14" max="14" width="0.42578125" style="14" hidden="1" customWidth="1"/>
    <col min="15" max="15" width="9.7109375" style="14" hidden="1" customWidth="1"/>
    <col min="16" max="16" width="17.140625" style="10" customWidth="1"/>
    <col min="17" max="17" width="0.140625" style="13" hidden="1" customWidth="1"/>
    <col min="18" max="18" width="7.85546875" style="3" hidden="1" customWidth="1"/>
    <col min="19" max="19" width="7.85546875" style="3" customWidth="1"/>
    <col min="20" max="174" width="9.140625" style="3"/>
    <col min="175" max="175" width="4.5703125" style="3" customWidth="1"/>
    <col min="176" max="176" width="38.5703125" style="3" customWidth="1"/>
    <col min="177" max="177" width="13" style="3" customWidth="1"/>
    <col min="178" max="178" width="0" style="3" hidden="1" customWidth="1"/>
    <col min="179" max="179" width="13.28515625" style="3" customWidth="1"/>
    <col min="180" max="184" width="0" style="3" hidden="1" customWidth="1"/>
    <col min="185" max="185" width="12.28515625" style="3" customWidth="1"/>
    <col min="186" max="186" width="13.42578125" style="3" customWidth="1"/>
    <col min="187" max="187" width="15.7109375" style="3" customWidth="1"/>
    <col min="188" max="430" width="9.140625" style="3"/>
    <col min="431" max="431" width="4.5703125" style="3" customWidth="1"/>
    <col min="432" max="432" width="38.5703125" style="3" customWidth="1"/>
    <col min="433" max="433" width="13" style="3" customWidth="1"/>
    <col min="434" max="434" width="0" style="3" hidden="1" customWidth="1"/>
    <col min="435" max="435" width="13.28515625" style="3" customWidth="1"/>
    <col min="436" max="440" width="0" style="3" hidden="1" customWidth="1"/>
    <col min="441" max="441" width="12.28515625" style="3" customWidth="1"/>
    <col min="442" max="442" width="13.42578125" style="3" customWidth="1"/>
    <col min="443" max="443" width="15.7109375" style="3" customWidth="1"/>
    <col min="444" max="686" width="9.140625" style="3"/>
    <col min="687" max="687" width="4.5703125" style="3" customWidth="1"/>
    <col min="688" max="688" width="38.5703125" style="3" customWidth="1"/>
    <col min="689" max="689" width="13" style="3" customWidth="1"/>
    <col min="690" max="690" width="0" style="3" hidden="1" customWidth="1"/>
    <col min="691" max="691" width="13.28515625" style="3" customWidth="1"/>
    <col min="692" max="696" width="0" style="3" hidden="1" customWidth="1"/>
    <col min="697" max="697" width="12.28515625" style="3" customWidth="1"/>
    <col min="698" max="698" width="13.42578125" style="3" customWidth="1"/>
    <col min="699" max="699" width="15.7109375" style="3" customWidth="1"/>
    <col min="700" max="942" width="9.140625" style="3"/>
    <col min="943" max="943" width="4.5703125" style="3" customWidth="1"/>
    <col min="944" max="944" width="38.5703125" style="3" customWidth="1"/>
    <col min="945" max="945" width="13" style="3" customWidth="1"/>
    <col min="946" max="946" width="0" style="3" hidden="1" customWidth="1"/>
    <col min="947" max="947" width="13.28515625" style="3" customWidth="1"/>
    <col min="948" max="952" width="0" style="3" hidden="1" customWidth="1"/>
    <col min="953" max="953" width="12.28515625" style="3" customWidth="1"/>
    <col min="954" max="954" width="13.42578125" style="3" customWidth="1"/>
    <col min="955" max="955" width="15.7109375" style="3" customWidth="1"/>
    <col min="956" max="1198" width="9.140625" style="3"/>
    <col min="1199" max="1199" width="4.5703125" style="3" customWidth="1"/>
    <col min="1200" max="1200" width="38.5703125" style="3" customWidth="1"/>
    <col min="1201" max="1201" width="13" style="3" customWidth="1"/>
    <col min="1202" max="1202" width="0" style="3" hidden="1" customWidth="1"/>
    <col min="1203" max="1203" width="13.28515625" style="3" customWidth="1"/>
    <col min="1204" max="1208" width="0" style="3" hidden="1" customWidth="1"/>
    <col min="1209" max="1209" width="12.28515625" style="3" customWidth="1"/>
    <col min="1210" max="1210" width="13.42578125" style="3" customWidth="1"/>
    <col min="1211" max="1211" width="15.7109375" style="3" customWidth="1"/>
    <col min="1212" max="1454" width="9.140625" style="3"/>
    <col min="1455" max="1455" width="4.5703125" style="3" customWidth="1"/>
    <col min="1456" max="1456" width="38.5703125" style="3" customWidth="1"/>
    <col min="1457" max="1457" width="13" style="3" customWidth="1"/>
    <col min="1458" max="1458" width="0" style="3" hidden="1" customWidth="1"/>
    <col min="1459" max="1459" width="13.28515625" style="3" customWidth="1"/>
    <col min="1460" max="1464" width="0" style="3" hidden="1" customWidth="1"/>
    <col min="1465" max="1465" width="12.28515625" style="3" customWidth="1"/>
    <col min="1466" max="1466" width="13.42578125" style="3" customWidth="1"/>
    <col min="1467" max="1467" width="15.7109375" style="3" customWidth="1"/>
    <col min="1468" max="1710" width="9.140625" style="3"/>
    <col min="1711" max="1711" width="4.5703125" style="3" customWidth="1"/>
    <col min="1712" max="1712" width="38.5703125" style="3" customWidth="1"/>
    <col min="1713" max="1713" width="13" style="3" customWidth="1"/>
    <col min="1714" max="1714" width="0" style="3" hidden="1" customWidth="1"/>
    <col min="1715" max="1715" width="13.28515625" style="3" customWidth="1"/>
    <col min="1716" max="1720" width="0" style="3" hidden="1" customWidth="1"/>
    <col min="1721" max="1721" width="12.28515625" style="3" customWidth="1"/>
    <col min="1722" max="1722" width="13.42578125" style="3" customWidth="1"/>
    <col min="1723" max="1723" width="15.7109375" style="3" customWidth="1"/>
    <col min="1724" max="1966" width="9.140625" style="3"/>
    <col min="1967" max="1967" width="4.5703125" style="3" customWidth="1"/>
    <col min="1968" max="1968" width="38.5703125" style="3" customWidth="1"/>
    <col min="1969" max="1969" width="13" style="3" customWidth="1"/>
    <col min="1970" max="1970" width="0" style="3" hidden="1" customWidth="1"/>
    <col min="1971" max="1971" width="13.28515625" style="3" customWidth="1"/>
    <col min="1972" max="1976" width="0" style="3" hidden="1" customWidth="1"/>
    <col min="1977" max="1977" width="12.28515625" style="3" customWidth="1"/>
    <col min="1978" max="1978" width="13.42578125" style="3" customWidth="1"/>
    <col min="1979" max="1979" width="15.7109375" style="3" customWidth="1"/>
    <col min="1980" max="2222" width="9.140625" style="3"/>
    <col min="2223" max="2223" width="4.5703125" style="3" customWidth="1"/>
    <col min="2224" max="2224" width="38.5703125" style="3" customWidth="1"/>
    <col min="2225" max="2225" width="13" style="3" customWidth="1"/>
    <col min="2226" max="2226" width="0" style="3" hidden="1" customWidth="1"/>
    <col min="2227" max="2227" width="13.28515625" style="3" customWidth="1"/>
    <col min="2228" max="2232" width="0" style="3" hidden="1" customWidth="1"/>
    <col min="2233" max="2233" width="12.28515625" style="3" customWidth="1"/>
    <col min="2234" max="2234" width="13.42578125" style="3" customWidth="1"/>
    <col min="2235" max="2235" width="15.7109375" style="3" customWidth="1"/>
    <col min="2236" max="2478" width="9.140625" style="3"/>
    <col min="2479" max="2479" width="4.5703125" style="3" customWidth="1"/>
    <col min="2480" max="2480" width="38.5703125" style="3" customWidth="1"/>
    <col min="2481" max="2481" width="13" style="3" customWidth="1"/>
    <col min="2482" max="2482" width="0" style="3" hidden="1" customWidth="1"/>
    <col min="2483" max="2483" width="13.28515625" style="3" customWidth="1"/>
    <col min="2484" max="2488" width="0" style="3" hidden="1" customWidth="1"/>
    <col min="2489" max="2489" width="12.28515625" style="3" customWidth="1"/>
    <col min="2490" max="2490" width="13.42578125" style="3" customWidth="1"/>
    <col min="2491" max="2491" width="15.7109375" style="3" customWidth="1"/>
    <col min="2492" max="2734" width="9.140625" style="3"/>
    <col min="2735" max="2735" width="4.5703125" style="3" customWidth="1"/>
    <col min="2736" max="2736" width="38.5703125" style="3" customWidth="1"/>
    <col min="2737" max="2737" width="13" style="3" customWidth="1"/>
    <col min="2738" max="2738" width="0" style="3" hidden="1" customWidth="1"/>
    <col min="2739" max="2739" width="13.28515625" style="3" customWidth="1"/>
    <col min="2740" max="2744" width="0" style="3" hidden="1" customWidth="1"/>
    <col min="2745" max="2745" width="12.28515625" style="3" customWidth="1"/>
    <col min="2746" max="2746" width="13.42578125" style="3" customWidth="1"/>
    <col min="2747" max="2747" width="15.7109375" style="3" customWidth="1"/>
    <col min="2748" max="2990" width="9.140625" style="3"/>
    <col min="2991" max="2991" width="4.5703125" style="3" customWidth="1"/>
    <col min="2992" max="2992" width="38.5703125" style="3" customWidth="1"/>
    <col min="2993" max="2993" width="13" style="3" customWidth="1"/>
    <col min="2994" max="2994" width="0" style="3" hidden="1" customWidth="1"/>
    <col min="2995" max="2995" width="13.28515625" style="3" customWidth="1"/>
    <col min="2996" max="3000" width="0" style="3" hidden="1" customWidth="1"/>
    <col min="3001" max="3001" width="12.28515625" style="3" customWidth="1"/>
    <col min="3002" max="3002" width="13.42578125" style="3" customWidth="1"/>
    <col min="3003" max="3003" width="15.7109375" style="3" customWidth="1"/>
    <col min="3004" max="3246" width="9.140625" style="3"/>
    <col min="3247" max="3247" width="4.5703125" style="3" customWidth="1"/>
    <col min="3248" max="3248" width="38.5703125" style="3" customWidth="1"/>
    <col min="3249" max="3249" width="13" style="3" customWidth="1"/>
    <col min="3250" max="3250" width="0" style="3" hidden="1" customWidth="1"/>
    <col min="3251" max="3251" width="13.28515625" style="3" customWidth="1"/>
    <col min="3252" max="3256" width="0" style="3" hidden="1" customWidth="1"/>
    <col min="3257" max="3257" width="12.28515625" style="3" customWidth="1"/>
    <col min="3258" max="3258" width="13.42578125" style="3" customWidth="1"/>
    <col min="3259" max="3259" width="15.7109375" style="3" customWidth="1"/>
    <col min="3260" max="3502" width="9.140625" style="3"/>
    <col min="3503" max="3503" width="4.5703125" style="3" customWidth="1"/>
    <col min="3504" max="3504" width="38.5703125" style="3" customWidth="1"/>
    <col min="3505" max="3505" width="13" style="3" customWidth="1"/>
    <col min="3506" max="3506" width="0" style="3" hidden="1" customWidth="1"/>
    <col min="3507" max="3507" width="13.28515625" style="3" customWidth="1"/>
    <col min="3508" max="3512" width="0" style="3" hidden="1" customWidth="1"/>
    <col min="3513" max="3513" width="12.28515625" style="3" customWidth="1"/>
    <col min="3514" max="3514" width="13.42578125" style="3" customWidth="1"/>
    <col min="3515" max="3515" width="15.7109375" style="3" customWidth="1"/>
    <col min="3516" max="3758" width="9.140625" style="3"/>
    <col min="3759" max="3759" width="4.5703125" style="3" customWidth="1"/>
    <col min="3760" max="3760" width="38.5703125" style="3" customWidth="1"/>
    <col min="3761" max="3761" width="13" style="3" customWidth="1"/>
    <col min="3762" max="3762" width="0" style="3" hidden="1" customWidth="1"/>
    <col min="3763" max="3763" width="13.28515625" style="3" customWidth="1"/>
    <col min="3764" max="3768" width="0" style="3" hidden="1" customWidth="1"/>
    <col min="3769" max="3769" width="12.28515625" style="3" customWidth="1"/>
    <col min="3770" max="3770" width="13.42578125" style="3" customWidth="1"/>
    <col min="3771" max="3771" width="15.7109375" style="3" customWidth="1"/>
    <col min="3772" max="4014" width="9.140625" style="3"/>
    <col min="4015" max="4015" width="4.5703125" style="3" customWidth="1"/>
    <col min="4016" max="4016" width="38.5703125" style="3" customWidth="1"/>
    <col min="4017" max="4017" width="13" style="3" customWidth="1"/>
    <col min="4018" max="4018" width="0" style="3" hidden="1" customWidth="1"/>
    <col min="4019" max="4019" width="13.28515625" style="3" customWidth="1"/>
    <col min="4020" max="4024" width="0" style="3" hidden="1" customWidth="1"/>
    <col min="4025" max="4025" width="12.28515625" style="3" customWidth="1"/>
    <col min="4026" max="4026" width="13.42578125" style="3" customWidth="1"/>
    <col min="4027" max="4027" width="15.7109375" style="3" customWidth="1"/>
    <col min="4028" max="4270" width="9.140625" style="3"/>
    <col min="4271" max="4271" width="4.5703125" style="3" customWidth="1"/>
    <col min="4272" max="4272" width="38.5703125" style="3" customWidth="1"/>
    <col min="4273" max="4273" width="13" style="3" customWidth="1"/>
    <col min="4274" max="4274" width="0" style="3" hidden="1" customWidth="1"/>
    <col min="4275" max="4275" width="13.28515625" style="3" customWidth="1"/>
    <col min="4276" max="4280" width="0" style="3" hidden="1" customWidth="1"/>
    <col min="4281" max="4281" width="12.28515625" style="3" customWidth="1"/>
    <col min="4282" max="4282" width="13.42578125" style="3" customWidth="1"/>
    <col min="4283" max="4283" width="15.7109375" style="3" customWidth="1"/>
    <col min="4284" max="4526" width="9.140625" style="3"/>
    <col min="4527" max="4527" width="4.5703125" style="3" customWidth="1"/>
    <col min="4528" max="4528" width="38.5703125" style="3" customWidth="1"/>
    <col min="4529" max="4529" width="13" style="3" customWidth="1"/>
    <col min="4530" max="4530" width="0" style="3" hidden="1" customWidth="1"/>
    <col min="4531" max="4531" width="13.28515625" style="3" customWidth="1"/>
    <col min="4532" max="4536" width="0" style="3" hidden="1" customWidth="1"/>
    <col min="4537" max="4537" width="12.28515625" style="3" customWidth="1"/>
    <col min="4538" max="4538" width="13.42578125" style="3" customWidth="1"/>
    <col min="4539" max="4539" width="15.7109375" style="3" customWidth="1"/>
    <col min="4540" max="4782" width="9.140625" style="3"/>
    <col min="4783" max="4783" width="4.5703125" style="3" customWidth="1"/>
    <col min="4784" max="4784" width="38.5703125" style="3" customWidth="1"/>
    <col min="4785" max="4785" width="13" style="3" customWidth="1"/>
    <col min="4786" max="4786" width="0" style="3" hidden="1" customWidth="1"/>
    <col min="4787" max="4787" width="13.28515625" style="3" customWidth="1"/>
    <col min="4788" max="4792" width="0" style="3" hidden="1" customWidth="1"/>
    <col min="4793" max="4793" width="12.28515625" style="3" customWidth="1"/>
    <col min="4794" max="4794" width="13.42578125" style="3" customWidth="1"/>
    <col min="4795" max="4795" width="15.7109375" style="3" customWidth="1"/>
    <col min="4796" max="5038" width="9.140625" style="3"/>
    <col min="5039" max="5039" width="4.5703125" style="3" customWidth="1"/>
    <col min="5040" max="5040" width="38.5703125" style="3" customWidth="1"/>
    <col min="5041" max="5041" width="13" style="3" customWidth="1"/>
    <col min="5042" max="5042" width="0" style="3" hidden="1" customWidth="1"/>
    <col min="5043" max="5043" width="13.28515625" style="3" customWidth="1"/>
    <col min="5044" max="5048" width="0" style="3" hidden="1" customWidth="1"/>
    <col min="5049" max="5049" width="12.28515625" style="3" customWidth="1"/>
    <col min="5050" max="5050" width="13.42578125" style="3" customWidth="1"/>
    <col min="5051" max="5051" width="15.7109375" style="3" customWidth="1"/>
    <col min="5052" max="5294" width="9.140625" style="3"/>
    <col min="5295" max="5295" width="4.5703125" style="3" customWidth="1"/>
    <col min="5296" max="5296" width="38.5703125" style="3" customWidth="1"/>
    <col min="5297" max="5297" width="13" style="3" customWidth="1"/>
    <col min="5298" max="5298" width="0" style="3" hidden="1" customWidth="1"/>
    <col min="5299" max="5299" width="13.28515625" style="3" customWidth="1"/>
    <col min="5300" max="5304" width="0" style="3" hidden="1" customWidth="1"/>
    <col min="5305" max="5305" width="12.28515625" style="3" customWidth="1"/>
    <col min="5306" max="5306" width="13.42578125" style="3" customWidth="1"/>
    <col min="5307" max="5307" width="15.7109375" style="3" customWidth="1"/>
    <col min="5308" max="5550" width="9.140625" style="3"/>
    <col min="5551" max="5551" width="4.5703125" style="3" customWidth="1"/>
    <col min="5552" max="5552" width="38.5703125" style="3" customWidth="1"/>
    <col min="5553" max="5553" width="13" style="3" customWidth="1"/>
    <col min="5554" max="5554" width="0" style="3" hidden="1" customWidth="1"/>
    <col min="5555" max="5555" width="13.28515625" style="3" customWidth="1"/>
    <col min="5556" max="5560" width="0" style="3" hidden="1" customWidth="1"/>
    <col min="5561" max="5561" width="12.28515625" style="3" customWidth="1"/>
    <col min="5562" max="5562" width="13.42578125" style="3" customWidth="1"/>
    <col min="5563" max="5563" width="15.7109375" style="3" customWidth="1"/>
    <col min="5564" max="5806" width="9.140625" style="3"/>
    <col min="5807" max="5807" width="4.5703125" style="3" customWidth="1"/>
    <col min="5808" max="5808" width="38.5703125" style="3" customWidth="1"/>
    <col min="5809" max="5809" width="13" style="3" customWidth="1"/>
    <col min="5810" max="5810" width="0" style="3" hidden="1" customWidth="1"/>
    <col min="5811" max="5811" width="13.28515625" style="3" customWidth="1"/>
    <col min="5812" max="5816" width="0" style="3" hidden="1" customWidth="1"/>
    <col min="5817" max="5817" width="12.28515625" style="3" customWidth="1"/>
    <col min="5818" max="5818" width="13.42578125" style="3" customWidth="1"/>
    <col min="5819" max="5819" width="15.7109375" style="3" customWidth="1"/>
    <col min="5820" max="6062" width="9.140625" style="3"/>
    <col min="6063" max="6063" width="4.5703125" style="3" customWidth="1"/>
    <col min="6064" max="6064" width="38.5703125" style="3" customWidth="1"/>
    <col min="6065" max="6065" width="13" style="3" customWidth="1"/>
    <col min="6066" max="6066" width="0" style="3" hidden="1" customWidth="1"/>
    <col min="6067" max="6067" width="13.28515625" style="3" customWidth="1"/>
    <col min="6068" max="6072" width="0" style="3" hidden="1" customWidth="1"/>
    <col min="6073" max="6073" width="12.28515625" style="3" customWidth="1"/>
    <col min="6074" max="6074" width="13.42578125" style="3" customWidth="1"/>
    <col min="6075" max="6075" width="15.7109375" style="3" customWidth="1"/>
    <col min="6076" max="6318" width="9.140625" style="3"/>
    <col min="6319" max="6319" width="4.5703125" style="3" customWidth="1"/>
    <col min="6320" max="6320" width="38.5703125" style="3" customWidth="1"/>
    <col min="6321" max="6321" width="13" style="3" customWidth="1"/>
    <col min="6322" max="6322" width="0" style="3" hidden="1" customWidth="1"/>
    <col min="6323" max="6323" width="13.28515625" style="3" customWidth="1"/>
    <col min="6324" max="6328" width="0" style="3" hidden="1" customWidth="1"/>
    <col min="6329" max="6329" width="12.28515625" style="3" customWidth="1"/>
    <col min="6330" max="6330" width="13.42578125" style="3" customWidth="1"/>
    <col min="6331" max="6331" width="15.7109375" style="3" customWidth="1"/>
    <col min="6332" max="6574" width="9.140625" style="3"/>
    <col min="6575" max="6575" width="4.5703125" style="3" customWidth="1"/>
    <col min="6576" max="6576" width="38.5703125" style="3" customWidth="1"/>
    <col min="6577" max="6577" width="13" style="3" customWidth="1"/>
    <col min="6578" max="6578" width="0" style="3" hidden="1" customWidth="1"/>
    <col min="6579" max="6579" width="13.28515625" style="3" customWidth="1"/>
    <col min="6580" max="6584" width="0" style="3" hidden="1" customWidth="1"/>
    <col min="6585" max="6585" width="12.28515625" style="3" customWidth="1"/>
    <col min="6586" max="6586" width="13.42578125" style="3" customWidth="1"/>
    <col min="6587" max="6587" width="15.7109375" style="3" customWidth="1"/>
    <col min="6588" max="6830" width="9.140625" style="3"/>
    <col min="6831" max="6831" width="4.5703125" style="3" customWidth="1"/>
    <col min="6832" max="6832" width="38.5703125" style="3" customWidth="1"/>
    <col min="6833" max="6833" width="13" style="3" customWidth="1"/>
    <col min="6834" max="6834" width="0" style="3" hidden="1" customWidth="1"/>
    <col min="6835" max="6835" width="13.28515625" style="3" customWidth="1"/>
    <col min="6836" max="6840" width="0" style="3" hidden="1" customWidth="1"/>
    <col min="6841" max="6841" width="12.28515625" style="3" customWidth="1"/>
    <col min="6842" max="6842" width="13.42578125" style="3" customWidth="1"/>
    <col min="6843" max="6843" width="15.7109375" style="3" customWidth="1"/>
    <col min="6844" max="7086" width="9.140625" style="3"/>
    <col min="7087" max="7087" width="4.5703125" style="3" customWidth="1"/>
    <col min="7088" max="7088" width="38.5703125" style="3" customWidth="1"/>
    <col min="7089" max="7089" width="13" style="3" customWidth="1"/>
    <col min="7090" max="7090" width="0" style="3" hidden="1" customWidth="1"/>
    <col min="7091" max="7091" width="13.28515625" style="3" customWidth="1"/>
    <col min="7092" max="7096" width="0" style="3" hidden="1" customWidth="1"/>
    <col min="7097" max="7097" width="12.28515625" style="3" customWidth="1"/>
    <col min="7098" max="7098" width="13.42578125" style="3" customWidth="1"/>
    <col min="7099" max="7099" width="15.7109375" style="3" customWidth="1"/>
    <col min="7100" max="7342" width="9.140625" style="3"/>
    <col min="7343" max="7343" width="4.5703125" style="3" customWidth="1"/>
    <col min="7344" max="7344" width="38.5703125" style="3" customWidth="1"/>
    <col min="7345" max="7345" width="13" style="3" customWidth="1"/>
    <col min="7346" max="7346" width="0" style="3" hidden="1" customWidth="1"/>
    <col min="7347" max="7347" width="13.28515625" style="3" customWidth="1"/>
    <col min="7348" max="7352" width="0" style="3" hidden="1" customWidth="1"/>
    <col min="7353" max="7353" width="12.28515625" style="3" customWidth="1"/>
    <col min="7354" max="7354" width="13.42578125" style="3" customWidth="1"/>
    <col min="7355" max="7355" width="15.7109375" style="3" customWidth="1"/>
    <col min="7356" max="7598" width="9.140625" style="3"/>
    <col min="7599" max="7599" width="4.5703125" style="3" customWidth="1"/>
    <col min="7600" max="7600" width="38.5703125" style="3" customWidth="1"/>
    <col min="7601" max="7601" width="13" style="3" customWidth="1"/>
    <col min="7602" max="7602" width="0" style="3" hidden="1" customWidth="1"/>
    <col min="7603" max="7603" width="13.28515625" style="3" customWidth="1"/>
    <col min="7604" max="7608" width="0" style="3" hidden="1" customWidth="1"/>
    <col min="7609" max="7609" width="12.28515625" style="3" customWidth="1"/>
    <col min="7610" max="7610" width="13.42578125" style="3" customWidth="1"/>
    <col min="7611" max="7611" width="15.7109375" style="3" customWidth="1"/>
    <col min="7612" max="7854" width="9.140625" style="3"/>
    <col min="7855" max="7855" width="4.5703125" style="3" customWidth="1"/>
    <col min="7856" max="7856" width="38.5703125" style="3" customWidth="1"/>
    <col min="7857" max="7857" width="13" style="3" customWidth="1"/>
    <col min="7858" max="7858" width="0" style="3" hidden="1" customWidth="1"/>
    <col min="7859" max="7859" width="13.28515625" style="3" customWidth="1"/>
    <col min="7860" max="7864" width="0" style="3" hidden="1" customWidth="1"/>
    <col min="7865" max="7865" width="12.28515625" style="3" customWidth="1"/>
    <col min="7866" max="7866" width="13.42578125" style="3" customWidth="1"/>
    <col min="7867" max="7867" width="15.7109375" style="3" customWidth="1"/>
    <col min="7868" max="8110" width="9.140625" style="3"/>
    <col min="8111" max="8111" width="4.5703125" style="3" customWidth="1"/>
    <col min="8112" max="8112" width="38.5703125" style="3" customWidth="1"/>
    <col min="8113" max="8113" width="13" style="3" customWidth="1"/>
    <col min="8114" max="8114" width="0" style="3" hidden="1" customWidth="1"/>
    <col min="8115" max="8115" width="13.28515625" style="3" customWidth="1"/>
    <col min="8116" max="8120" width="0" style="3" hidden="1" customWidth="1"/>
    <col min="8121" max="8121" width="12.28515625" style="3" customWidth="1"/>
    <col min="8122" max="8122" width="13.42578125" style="3" customWidth="1"/>
    <col min="8123" max="8123" width="15.7109375" style="3" customWidth="1"/>
    <col min="8124" max="8366" width="9.140625" style="3"/>
    <col min="8367" max="8367" width="4.5703125" style="3" customWidth="1"/>
    <col min="8368" max="8368" width="38.5703125" style="3" customWidth="1"/>
    <col min="8369" max="8369" width="13" style="3" customWidth="1"/>
    <col min="8370" max="8370" width="0" style="3" hidden="1" customWidth="1"/>
    <col min="8371" max="8371" width="13.28515625" style="3" customWidth="1"/>
    <col min="8372" max="8376" width="0" style="3" hidden="1" customWidth="1"/>
    <col min="8377" max="8377" width="12.28515625" style="3" customWidth="1"/>
    <col min="8378" max="8378" width="13.42578125" style="3" customWidth="1"/>
    <col min="8379" max="8379" width="15.7109375" style="3" customWidth="1"/>
    <col min="8380" max="8622" width="9.140625" style="3"/>
    <col min="8623" max="8623" width="4.5703125" style="3" customWidth="1"/>
    <col min="8624" max="8624" width="38.5703125" style="3" customWidth="1"/>
    <col min="8625" max="8625" width="13" style="3" customWidth="1"/>
    <col min="8626" max="8626" width="0" style="3" hidden="1" customWidth="1"/>
    <col min="8627" max="8627" width="13.28515625" style="3" customWidth="1"/>
    <col min="8628" max="8632" width="0" style="3" hidden="1" customWidth="1"/>
    <col min="8633" max="8633" width="12.28515625" style="3" customWidth="1"/>
    <col min="8634" max="8634" width="13.42578125" style="3" customWidth="1"/>
    <col min="8635" max="8635" width="15.7109375" style="3" customWidth="1"/>
    <col min="8636" max="8878" width="9.140625" style="3"/>
    <col min="8879" max="8879" width="4.5703125" style="3" customWidth="1"/>
    <col min="8880" max="8880" width="38.5703125" style="3" customWidth="1"/>
    <col min="8881" max="8881" width="13" style="3" customWidth="1"/>
    <col min="8882" max="8882" width="0" style="3" hidden="1" customWidth="1"/>
    <col min="8883" max="8883" width="13.28515625" style="3" customWidth="1"/>
    <col min="8884" max="8888" width="0" style="3" hidden="1" customWidth="1"/>
    <col min="8889" max="8889" width="12.28515625" style="3" customWidth="1"/>
    <col min="8890" max="8890" width="13.42578125" style="3" customWidth="1"/>
    <col min="8891" max="8891" width="15.7109375" style="3" customWidth="1"/>
    <col min="8892" max="9134" width="9.140625" style="3"/>
    <col min="9135" max="9135" width="4.5703125" style="3" customWidth="1"/>
    <col min="9136" max="9136" width="38.5703125" style="3" customWidth="1"/>
    <col min="9137" max="9137" width="13" style="3" customWidth="1"/>
    <col min="9138" max="9138" width="0" style="3" hidden="1" customWidth="1"/>
    <col min="9139" max="9139" width="13.28515625" style="3" customWidth="1"/>
    <col min="9140" max="9144" width="0" style="3" hidden="1" customWidth="1"/>
    <col min="9145" max="9145" width="12.28515625" style="3" customWidth="1"/>
    <col min="9146" max="9146" width="13.42578125" style="3" customWidth="1"/>
    <col min="9147" max="9147" width="15.7109375" style="3" customWidth="1"/>
    <col min="9148" max="9390" width="9.140625" style="3"/>
    <col min="9391" max="9391" width="4.5703125" style="3" customWidth="1"/>
    <col min="9392" max="9392" width="38.5703125" style="3" customWidth="1"/>
    <col min="9393" max="9393" width="13" style="3" customWidth="1"/>
    <col min="9394" max="9394" width="0" style="3" hidden="1" customWidth="1"/>
    <col min="9395" max="9395" width="13.28515625" style="3" customWidth="1"/>
    <col min="9396" max="9400" width="0" style="3" hidden="1" customWidth="1"/>
    <col min="9401" max="9401" width="12.28515625" style="3" customWidth="1"/>
    <col min="9402" max="9402" width="13.42578125" style="3" customWidth="1"/>
    <col min="9403" max="9403" width="15.7109375" style="3" customWidth="1"/>
    <col min="9404" max="9646" width="9.140625" style="3"/>
    <col min="9647" max="9647" width="4.5703125" style="3" customWidth="1"/>
    <col min="9648" max="9648" width="38.5703125" style="3" customWidth="1"/>
    <col min="9649" max="9649" width="13" style="3" customWidth="1"/>
    <col min="9650" max="9650" width="0" style="3" hidden="1" customWidth="1"/>
    <col min="9651" max="9651" width="13.28515625" style="3" customWidth="1"/>
    <col min="9652" max="9656" width="0" style="3" hidden="1" customWidth="1"/>
    <col min="9657" max="9657" width="12.28515625" style="3" customWidth="1"/>
    <col min="9658" max="9658" width="13.42578125" style="3" customWidth="1"/>
    <col min="9659" max="9659" width="15.7109375" style="3" customWidth="1"/>
    <col min="9660" max="9902" width="9.140625" style="3"/>
    <col min="9903" max="9903" width="4.5703125" style="3" customWidth="1"/>
    <col min="9904" max="9904" width="38.5703125" style="3" customWidth="1"/>
    <col min="9905" max="9905" width="13" style="3" customWidth="1"/>
    <col min="9906" max="9906" width="0" style="3" hidden="1" customWidth="1"/>
    <col min="9907" max="9907" width="13.28515625" style="3" customWidth="1"/>
    <col min="9908" max="9912" width="0" style="3" hidden="1" customWidth="1"/>
    <col min="9913" max="9913" width="12.28515625" style="3" customWidth="1"/>
    <col min="9914" max="9914" width="13.42578125" style="3" customWidth="1"/>
    <col min="9915" max="9915" width="15.7109375" style="3" customWidth="1"/>
    <col min="9916" max="10158" width="9.140625" style="3"/>
    <col min="10159" max="10159" width="4.5703125" style="3" customWidth="1"/>
    <col min="10160" max="10160" width="38.5703125" style="3" customWidth="1"/>
    <col min="10161" max="10161" width="13" style="3" customWidth="1"/>
    <col min="10162" max="10162" width="0" style="3" hidden="1" customWidth="1"/>
    <col min="10163" max="10163" width="13.28515625" style="3" customWidth="1"/>
    <col min="10164" max="10168" width="0" style="3" hidden="1" customWidth="1"/>
    <col min="10169" max="10169" width="12.28515625" style="3" customWidth="1"/>
    <col min="10170" max="10170" width="13.42578125" style="3" customWidth="1"/>
    <col min="10171" max="10171" width="15.7109375" style="3" customWidth="1"/>
    <col min="10172" max="10414" width="9.140625" style="3"/>
    <col min="10415" max="10415" width="4.5703125" style="3" customWidth="1"/>
    <col min="10416" max="10416" width="38.5703125" style="3" customWidth="1"/>
    <col min="10417" max="10417" width="13" style="3" customWidth="1"/>
    <col min="10418" max="10418" width="0" style="3" hidden="1" customWidth="1"/>
    <col min="10419" max="10419" width="13.28515625" style="3" customWidth="1"/>
    <col min="10420" max="10424" width="0" style="3" hidden="1" customWidth="1"/>
    <col min="10425" max="10425" width="12.28515625" style="3" customWidth="1"/>
    <col min="10426" max="10426" width="13.42578125" style="3" customWidth="1"/>
    <col min="10427" max="10427" width="15.7109375" style="3" customWidth="1"/>
    <col min="10428" max="10670" width="9.140625" style="3"/>
    <col min="10671" max="10671" width="4.5703125" style="3" customWidth="1"/>
    <col min="10672" max="10672" width="38.5703125" style="3" customWidth="1"/>
    <col min="10673" max="10673" width="13" style="3" customWidth="1"/>
    <col min="10674" max="10674" width="0" style="3" hidden="1" customWidth="1"/>
    <col min="10675" max="10675" width="13.28515625" style="3" customWidth="1"/>
    <col min="10676" max="10680" width="0" style="3" hidden="1" customWidth="1"/>
    <col min="10681" max="10681" width="12.28515625" style="3" customWidth="1"/>
    <col min="10682" max="10682" width="13.42578125" style="3" customWidth="1"/>
    <col min="10683" max="10683" width="15.7109375" style="3" customWidth="1"/>
    <col min="10684" max="10926" width="9.140625" style="3"/>
    <col min="10927" max="10927" width="4.5703125" style="3" customWidth="1"/>
    <col min="10928" max="10928" width="38.5703125" style="3" customWidth="1"/>
    <col min="10929" max="10929" width="13" style="3" customWidth="1"/>
    <col min="10930" max="10930" width="0" style="3" hidden="1" customWidth="1"/>
    <col min="10931" max="10931" width="13.28515625" style="3" customWidth="1"/>
    <col min="10932" max="10936" width="0" style="3" hidden="1" customWidth="1"/>
    <col min="10937" max="10937" width="12.28515625" style="3" customWidth="1"/>
    <col min="10938" max="10938" width="13.42578125" style="3" customWidth="1"/>
    <col min="10939" max="10939" width="15.7109375" style="3" customWidth="1"/>
    <col min="10940" max="11182" width="9.140625" style="3"/>
    <col min="11183" max="11183" width="4.5703125" style="3" customWidth="1"/>
    <col min="11184" max="11184" width="38.5703125" style="3" customWidth="1"/>
    <col min="11185" max="11185" width="13" style="3" customWidth="1"/>
    <col min="11186" max="11186" width="0" style="3" hidden="1" customWidth="1"/>
    <col min="11187" max="11187" width="13.28515625" style="3" customWidth="1"/>
    <col min="11188" max="11192" width="0" style="3" hidden="1" customWidth="1"/>
    <col min="11193" max="11193" width="12.28515625" style="3" customWidth="1"/>
    <col min="11194" max="11194" width="13.42578125" style="3" customWidth="1"/>
    <col min="11195" max="11195" width="15.7109375" style="3" customWidth="1"/>
    <col min="11196" max="11438" width="9.140625" style="3"/>
    <col min="11439" max="11439" width="4.5703125" style="3" customWidth="1"/>
    <col min="11440" max="11440" width="38.5703125" style="3" customWidth="1"/>
    <col min="11441" max="11441" width="13" style="3" customWidth="1"/>
    <col min="11442" max="11442" width="0" style="3" hidden="1" customWidth="1"/>
    <col min="11443" max="11443" width="13.28515625" style="3" customWidth="1"/>
    <col min="11444" max="11448" width="0" style="3" hidden="1" customWidth="1"/>
    <col min="11449" max="11449" width="12.28515625" style="3" customWidth="1"/>
    <col min="11450" max="11450" width="13.42578125" style="3" customWidth="1"/>
    <col min="11451" max="11451" width="15.7109375" style="3" customWidth="1"/>
    <col min="11452" max="11694" width="9.140625" style="3"/>
    <col min="11695" max="11695" width="4.5703125" style="3" customWidth="1"/>
    <col min="11696" max="11696" width="38.5703125" style="3" customWidth="1"/>
    <col min="11697" max="11697" width="13" style="3" customWidth="1"/>
    <col min="11698" max="11698" width="0" style="3" hidden="1" customWidth="1"/>
    <col min="11699" max="11699" width="13.28515625" style="3" customWidth="1"/>
    <col min="11700" max="11704" width="0" style="3" hidden="1" customWidth="1"/>
    <col min="11705" max="11705" width="12.28515625" style="3" customWidth="1"/>
    <col min="11706" max="11706" width="13.42578125" style="3" customWidth="1"/>
    <col min="11707" max="11707" width="15.7109375" style="3" customWidth="1"/>
    <col min="11708" max="11950" width="9.140625" style="3"/>
    <col min="11951" max="11951" width="4.5703125" style="3" customWidth="1"/>
    <col min="11952" max="11952" width="38.5703125" style="3" customWidth="1"/>
    <col min="11953" max="11953" width="13" style="3" customWidth="1"/>
    <col min="11954" max="11954" width="0" style="3" hidden="1" customWidth="1"/>
    <col min="11955" max="11955" width="13.28515625" style="3" customWidth="1"/>
    <col min="11956" max="11960" width="0" style="3" hidden="1" customWidth="1"/>
    <col min="11961" max="11961" width="12.28515625" style="3" customWidth="1"/>
    <col min="11962" max="11962" width="13.42578125" style="3" customWidth="1"/>
    <col min="11963" max="11963" width="15.7109375" style="3" customWidth="1"/>
    <col min="11964" max="12206" width="9.140625" style="3"/>
    <col min="12207" max="12207" width="4.5703125" style="3" customWidth="1"/>
    <col min="12208" max="12208" width="38.5703125" style="3" customWidth="1"/>
    <col min="12209" max="12209" width="13" style="3" customWidth="1"/>
    <col min="12210" max="12210" width="0" style="3" hidden="1" customWidth="1"/>
    <col min="12211" max="12211" width="13.28515625" style="3" customWidth="1"/>
    <col min="12212" max="12216" width="0" style="3" hidden="1" customWidth="1"/>
    <col min="12217" max="12217" width="12.28515625" style="3" customWidth="1"/>
    <col min="12218" max="12218" width="13.42578125" style="3" customWidth="1"/>
    <col min="12219" max="12219" width="15.7109375" style="3" customWidth="1"/>
    <col min="12220" max="12462" width="9.140625" style="3"/>
    <col min="12463" max="12463" width="4.5703125" style="3" customWidth="1"/>
    <col min="12464" max="12464" width="38.5703125" style="3" customWidth="1"/>
    <col min="12465" max="12465" width="13" style="3" customWidth="1"/>
    <col min="12466" max="12466" width="0" style="3" hidden="1" customWidth="1"/>
    <col min="12467" max="12467" width="13.28515625" style="3" customWidth="1"/>
    <col min="12468" max="12472" width="0" style="3" hidden="1" customWidth="1"/>
    <col min="12473" max="12473" width="12.28515625" style="3" customWidth="1"/>
    <col min="12474" max="12474" width="13.42578125" style="3" customWidth="1"/>
    <col min="12475" max="12475" width="15.7109375" style="3" customWidth="1"/>
    <col min="12476" max="12718" width="9.140625" style="3"/>
    <col min="12719" max="12719" width="4.5703125" style="3" customWidth="1"/>
    <col min="12720" max="12720" width="38.5703125" style="3" customWidth="1"/>
    <col min="12721" max="12721" width="13" style="3" customWidth="1"/>
    <col min="12722" max="12722" width="0" style="3" hidden="1" customWidth="1"/>
    <col min="12723" max="12723" width="13.28515625" style="3" customWidth="1"/>
    <col min="12724" max="12728" width="0" style="3" hidden="1" customWidth="1"/>
    <col min="12729" max="12729" width="12.28515625" style="3" customWidth="1"/>
    <col min="12730" max="12730" width="13.42578125" style="3" customWidth="1"/>
    <col min="12731" max="12731" width="15.7109375" style="3" customWidth="1"/>
    <col min="12732" max="12974" width="9.140625" style="3"/>
    <col min="12975" max="12975" width="4.5703125" style="3" customWidth="1"/>
    <col min="12976" max="12976" width="38.5703125" style="3" customWidth="1"/>
    <col min="12977" max="12977" width="13" style="3" customWidth="1"/>
    <col min="12978" max="12978" width="0" style="3" hidden="1" customWidth="1"/>
    <col min="12979" max="12979" width="13.28515625" style="3" customWidth="1"/>
    <col min="12980" max="12984" width="0" style="3" hidden="1" customWidth="1"/>
    <col min="12985" max="12985" width="12.28515625" style="3" customWidth="1"/>
    <col min="12986" max="12986" width="13.42578125" style="3" customWidth="1"/>
    <col min="12987" max="12987" width="15.7109375" style="3" customWidth="1"/>
    <col min="12988" max="13230" width="9.140625" style="3"/>
    <col min="13231" max="13231" width="4.5703125" style="3" customWidth="1"/>
    <col min="13232" max="13232" width="38.5703125" style="3" customWidth="1"/>
    <col min="13233" max="13233" width="13" style="3" customWidth="1"/>
    <col min="13234" max="13234" width="0" style="3" hidden="1" customWidth="1"/>
    <col min="13235" max="13235" width="13.28515625" style="3" customWidth="1"/>
    <col min="13236" max="13240" width="0" style="3" hidden="1" customWidth="1"/>
    <col min="13241" max="13241" width="12.28515625" style="3" customWidth="1"/>
    <col min="13242" max="13242" width="13.42578125" style="3" customWidth="1"/>
    <col min="13243" max="13243" width="15.7109375" style="3" customWidth="1"/>
    <col min="13244" max="13486" width="9.140625" style="3"/>
    <col min="13487" max="13487" width="4.5703125" style="3" customWidth="1"/>
    <col min="13488" max="13488" width="38.5703125" style="3" customWidth="1"/>
    <col min="13489" max="13489" width="13" style="3" customWidth="1"/>
    <col min="13490" max="13490" width="0" style="3" hidden="1" customWidth="1"/>
    <col min="13491" max="13491" width="13.28515625" style="3" customWidth="1"/>
    <col min="13492" max="13496" width="0" style="3" hidden="1" customWidth="1"/>
    <col min="13497" max="13497" width="12.28515625" style="3" customWidth="1"/>
    <col min="13498" max="13498" width="13.42578125" style="3" customWidth="1"/>
    <col min="13499" max="13499" width="15.7109375" style="3" customWidth="1"/>
    <col min="13500" max="13742" width="9.140625" style="3"/>
    <col min="13743" max="13743" width="4.5703125" style="3" customWidth="1"/>
    <col min="13744" max="13744" width="38.5703125" style="3" customWidth="1"/>
    <col min="13745" max="13745" width="13" style="3" customWidth="1"/>
    <col min="13746" max="13746" width="0" style="3" hidden="1" customWidth="1"/>
    <col min="13747" max="13747" width="13.28515625" style="3" customWidth="1"/>
    <col min="13748" max="13752" width="0" style="3" hidden="1" customWidth="1"/>
    <col min="13753" max="13753" width="12.28515625" style="3" customWidth="1"/>
    <col min="13754" max="13754" width="13.42578125" style="3" customWidth="1"/>
    <col min="13755" max="13755" width="15.7109375" style="3" customWidth="1"/>
    <col min="13756" max="13998" width="9.140625" style="3"/>
    <col min="13999" max="13999" width="4.5703125" style="3" customWidth="1"/>
    <col min="14000" max="14000" width="38.5703125" style="3" customWidth="1"/>
    <col min="14001" max="14001" width="13" style="3" customWidth="1"/>
    <col min="14002" max="14002" width="0" style="3" hidden="1" customWidth="1"/>
    <col min="14003" max="14003" width="13.28515625" style="3" customWidth="1"/>
    <col min="14004" max="14008" width="0" style="3" hidden="1" customWidth="1"/>
    <col min="14009" max="14009" width="12.28515625" style="3" customWidth="1"/>
    <col min="14010" max="14010" width="13.42578125" style="3" customWidth="1"/>
    <col min="14011" max="14011" width="15.7109375" style="3" customWidth="1"/>
    <col min="14012" max="14254" width="9.140625" style="3"/>
    <col min="14255" max="14255" width="4.5703125" style="3" customWidth="1"/>
    <col min="14256" max="14256" width="38.5703125" style="3" customWidth="1"/>
    <col min="14257" max="14257" width="13" style="3" customWidth="1"/>
    <col min="14258" max="14258" width="0" style="3" hidden="1" customWidth="1"/>
    <col min="14259" max="14259" width="13.28515625" style="3" customWidth="1"/>
    <col min="14260" max="14264" width="0" style="3" hidden="1" customWidth="1"/>
    <col min="14265" max="14265" width="12.28515625" style="3" customWidth="1"/>
    <col min="14266" max="14266" width="13.42578125" style="3" customWidth="1"/>
    <col min="14267" max="14267" width="15.7109375" style="3" customWidth="1"/>
    <col min="14268" max="14510" width="9.140625" style="3"/>
    <col min="14511" max="14511" width="4.5703125" style="3" customWidth="1"/>
    <col min="14512" max="14512" width="38.5703125" style="3" customWidth="1"/>
    <col min="14513" max="14513" width="13" style="3" customWidth="1"/>
    <col min="14514" max="14514" width="0" style="3" hidden="1" customWidth="1"/>
    <col min="14515" max="14515" width="13.28515625" style="3" customWidth="1"/>
    <col min="14516" max="14520" width="0" style="3" hidden="1" customWidth="1"/>
    <col min="14521" max="14521" width="12.28515625" style="3" customWidth="1"/>
    <col min="14522" max="14522" width="13.42578125" style="3" customWidth="1"/>
    <col min="14523" max="14523" width="15.7109375" style="3" customWidth="1"/>
    <col min="14524" max="14766" width="9.140625" style="3"/>
    <col min="14767" max="14767" width="4.5703125" style="3" customWidth="1"/>
    <col min="14768" max="14768" width="38.5703125" style="3" customWidth="1"/>
    <col min="14769" max="14769" width="13" style="3" customWidth="1"/>
    <col min="14770" max="14770" width="0" style="3" hidden="1" customWidth="1"/>
    <col min="14771" max="14771" width="13.28515625" style="3" customWidth="1"/>
    <col min="14772" max="14776" width="0" style="3" hidden="1" customWidth="1"/>
    <col min="14777" max="14777" width="12.28515625" style="3" customWidth="1"/>
    <col min="14778" max="14778" width="13.42578125" style="3" customWidth="1"/>
    <col min="14779" max="14779" width="15.7109375" style="3" customWidth="1"/>
    <col min="14780" max="15022" width="9.140625" style="3"/>
    <col min="15023" max="15023" width="4.5703125" style="3" customWidth="1"/>
    <col min="15024" max="15024" width="38.5703125" style="3" customWidth="1"/>
    <col min="15025" max="15025" width="13" style="3" customWidth="1"/>
    <col min="15026" max="15026" width="0" style="3" hidden="1" customWidth="1"/>
    <col min="15027" max="15027" width="13.28515625" style="3" customWidth="1"/>
    <col min="15028" max="15032" width="0" style="3" hidden="1" customWidth="1"/>
    <col min="15033" max="15033" width="12.28515625" style="3" customWidth="1"/>
    <col min="15034" max="15034" width="13.42578125" style="3" customWidth="1"/>
    <col min="15035" max="15035" width="15.7109375" style="3" customWidth="1"/>
    <col min="15036" max="15278" width="9.140625" style="3"/>
    <col min="15279" max="15279" width="4.5703125" style="3" customWidth="1"/>
    <col min="15280" max="15280" width="38.5703125" style="3" customWidth="1"/>
    <col min="15281" max="15281" width="13" style="3" customWidth="1"/>
    <col min="15282" max="15282" width="0" style="3" hidden="1" customWidth="1"/>
    <col min="15283" max="15283" width="13.28515625" style="3" customWidth="1"/>
    <col min="15284" max="15288" width="0" style="3" hidden="1" customWidth="1"/>
    <col min="15289" max="15289" width="12.28515625" style="3" customWidth="1"/>
    <col min="15290" max="15290" width="13.42578125" style="3" customWidth="1"/>
    <col min="15291" max="15291" width="15.7109375" style="3" customWidth="1"/>
    <col min="15292" max="15534" width="9.140625" style="3"/>
    <col min="15535" max="15535" width="4.5703125" style="3" customWidth="1"/>
    <col min="15536" max="15536" width="38.5703125" style="3" customWidth="1"/>
    <col min="15537" max="15537" width="13" style="3" customWidth="1"/>
    <col min="15538" max="15538" width="0" style="3" hidden="1" customWidth="1"/>
    <col min="15539" max="15539" width="13.28515625" style="3" customWidth="1"/>
    <col min="15540" max="15544" width="0" style="3" hidden="1" customWidth="1"/>
    <col min="15545" max="15545" width="12.28515625" style="3" customWidth="1"/>
    <col min="15546" max="15546" width="13.42578125" style="3" customWidth="1"/>
    <col min="15547" max="15547" width="15.7109375" style="3" customWidth="1"/>
    <col min="15548" max="15790" width="9.140625" style="3"/>
    <col min="15791" max="15791" width="4.5703125" style="3" customWidth="1"/>
    <col min="15792" max="15792" width="38.5703125" style="3" customWidth="1"/>
    <col min="15793" max="15793" width="13" style="3" customWidth="1"/>
    <col min="15794" max="15794" width="0" style="3" hidden="1" customWidth="1"/>
    <col min="15795" max="15795" width="13.28515625" style="3" customWidth="1"/>
    <col min="15796" max="15800" width="0" style="3" hidden="1" customWidth="1"/>
    <col min="15801" max="15801" width="12.28515625" style="3" customWidth="1"/>
    <col min="15802" max="15802" width="13.42578125" style="3" customWidth="1"/>
    <col min="15803" max="15803" width="15.7109375" style="3" customWidth="1"/>
    <col min="15804" max="16046" width="9.140625" style="3"/>
    <col min="16047" max="16047" width="4.5703125" style="3" customWidth="1"/>
    <col min="16048" max="16048" width="38.5703125" style="3" customWidth="1"/>
    <col min="16049" max="16049" width="13" style="3" customWidth="1"/>
    <col min="16050" max="16050" width="0" style="3" hidden="1" customWidth="1"/>
    <col min="16051" max="16051" width="13.28515625" style="3" customWidth="1"/>
    <col min="16052" max="16056" width="0" style="3" hidden="1" customWidth="1"/>
    <col min="16057" max="16057" width="12.28515625" style="3" customWidth="1"/>
    <col min="16058" max="16058" width="13.42578125" style="3" customWidth="1"/>
    <col min="16059" max="16059" width="15.7109375" style="3" customWidth="1"/>
    <col min="16060" max="16371" width="9.140625" style="3"/>
    <col min="16372" max="16384" width="9.140625" style="3" customWidth="1"/>
  </cols>
  <sheetData>
    <row r="1" spans="1:18" s="1" customFormat="1" ht="21" customHeight="1">
      <c r="A1" s="249" t="s">
        <v>147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11"/>
    </row>
    <row r="2" spans="1:18" s="1" customFormat="1" ht="22.5" customHeight="1">
      <c r="A2" s="249" t="s">
        <v>89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11"/>
    </row>
    <row r="3" spans="1:18" s="1" customFormat="1" ht="52.5" customHeight="1">
      <c r="A3" s="256" t="s">
        <v>296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11"/>
    </row>
    <row r="4" spans="1:18" s="2" customFormat="1" ht="24" customHeight="1">
      <c r="A4" s="250" t="s">
        <v>0</v>
      </c>
      <c r="B4" s="252" t="s">
        <v>63</v>
      </c>
      <c r="C4" s="252" t="s">
        <v>64</v>
      </c>
      <c r="D4" s="254" t="s">
        <v>224</v>
      </c>
      <c r="E4" s="254" t="s">
        <v>91</v>
      </c>
      <c r="F4" s="257" t="s">
        <v>49</v>
      </c>
      <c r="G4" s="257"/>
      <c r="H4" s="257"/>
      <c r="I4" s="257"/>
      <c r="J4" s="257"/>
      <c r="K4" s="257"/>
      <c r="L4" s="257"/>
      <c r="M4" s="258" t="s">
        <v>92</v>
      </c>
      <c r="N4" s="259"/>
      <c r="O4" s="260"/>
      <c r="P4" s="252" t="s">
        <v>146</v>
      </c>
      <c r="Q4" s="12"/>
    </row>
    <row r="5" spans="1:18" s="8" customFormat="1" ht="81" customHeight="1">
      <c r="A5" s="251"/>
      <c r="B5" s="253"/>
      <c r="C5" s="253"/>
      <c r="D5" s="255"/>
      <c r="E5" s="255"/>
      <c r="F5" s="29" t="s">
        <v>241</v>
      </c>
      <c r="G5" s="29" t="s">
        <v>239</v>
      </c>
      <c r="H5" s="29" t="s">
        <v>240</v>
      </c>
      <c r="I5" s="30" t="s">
        <v>238</v>
      </c>
      <c r="J5" s="31" t="s">
        <v>243</v>
      </c>
      <c r="K5" s="15" t="s">
        <v>292</v>
      </c>
      <c r="L5" s="32" t="s">
        <v>244</v>
      </c>
      <c r="M5" s="33" t="s">
        <v>93</v>
      </c>
      <c r="N5" s="15" t="s">
        <v>94</v>
      </c>
      <c r="O5" s="15" t="s">
        <v>95</v>
      </c>
      <c r="P5" s="253"/>
      <c r="Q5" s="5"/>
    </row>
    <row r="6" spans="1:18" s="7" customFormat="1" ht="18" customHeight="1">
      <c r="A6" s="16">
        <v>1</v>
      </c>
      <c r="B6" s="17">
        <v>2</v>
      </c>
      <c r="C6" s="17">
        <v>3</v>
      </c>
      <c r="D6" s="16">
        <v>4</v>
      </c>
      <c r="E6" s="17">
        <v>5</v>
      </c>
      <c r="F6" s="17">
        <v>6</v>
      </c>
      <c r="G6" s="16">
        <v>7</v>
      </c>
      <c r="H6" s="17">
        <v>7</v>
      </c>
      <c r="I6" s="17">
        <v>8</v>
      </c>
      <c r="J6" s="34" t="s">
        <v>287</v>
      </c>
      <c r="K6" s="18" t="s">
        <v>289</v>
      </c>
      <c r="L6" s="18" t="s">
        <v>288</v>
      </c>
      <c r="M6" s="35" t="s">
        <v>231</v>
      </c>
      <c r="N6" s="18" t="s">
        <v>232</v>
      </c>
      <c r="O6" s="18" t="s">
        <v>233</v>
      </c>
      <c r="P6" s="24">
        <v>12</v>
      </c>
      <c r="Q6" s="19"/>
      <c r="R6" s="20"/>
    </row>
    <row r="7" spans="1:18" s="2" customFormat="1" ht="24" customHeight="1">
      <c r="A7" s="36" t="s">
        <v>9</v>
      </c>
      <c r="B7" s="37" t="s">
        <v>90</v>
      </c>
      <c r="C7" s="38"/>
      <c r="D7" s="39"/>
      <c r="E7" s="40"/>
      <c r="F7" s="40"/>
      <c r="G7" s="40"/>
      <c r="H7" s="40"/>
      <c r="I7" s="40"/>
      <c r="J7" s="40"/>
      <c r="K7" s="41"/>
      <c r="L7" s="41"/>
      <c r="M7" s="41"/>
      <c r="N7" s="41"/>
      <c r="O7" s="41"/>
      <c r="P7" s="267" t="s">
        <v>294</v>
      </c>
      <c r="Q7" s="12"/>
    </row>
    <row r="8" spans="1:18" s="1" customFormat="1" ht="24" customHeight="1">
      <c r="A8" s="28">
        <v>1</v>
      </c>
      <c r="B8" s="42" t="s">
        <v>271</v>
      </c>
      <c r="C8" s="28"/>
      <c r="D8" s="26"/>
      <c r="E8" s="43"/>
      <c r="F8" s="43"/>
      <c r="G8" s="43"/>
      <c r="H8" s="43"/>
      <c r="I8" s="27"/>
      <c r="J8" s="27"/>
      <c r="K8" s="44"/>
      <c r="L8" s="44"/>
      <c r="M8" s="44"/>
      <c r="N8" s="44"/>
      <c r="O8" s="44"/>
      <c r="P8" s="268"/>
      <c r="Q8" s="11"/>
    </row>
    <row r="9" spans="1:18" s="53" customFormat="1" ht="24" customHeight="1">
      <c r="A9" s="45" t="s">
        <v>67</v>
      </c>
      <c r="B9" s="46" t="s">
        <v>88</v>
      </c>
      <c r="C9" s="47" t="s">
        <v>5</v>
      </c>
      <c r="D9" s="48"/>
      <c r="E9" s="49">
        <f>SUM(E10:E12)</f>
        <v>1933.69</v>
      </c>
      <c r="F9" s="49">
        <f t="shared" ref="F9:I9" si="0">SUM(F10:F12)</f>
        <v>2203.8397913328149</v>
      </c>
      <c r="G9" s="49">
        <f t="shared" si="0"/>
        <v>957.57941450766498</v>
      </c>
      <c r="H9" s="49"/>
      <c r="I9" s="237">
        <f t="shared" si="0"/>
        <v>5811.4097913328151</v>
      </c>
      <c r="J9" s="237"/>
      <c r="K9" s="238">
        <f>I9/E9%</f>
        <v>300.53471814679784</v>
      </c>
      <c r="L9" s="238">
        <f>I9/F9%</f>
        <v>263.69474832915381</v>
      </c>
      <c r="M9" s="51">
        <f t="shared" ref="M9" si="1">SUM(M10:M12)</f>
        <v>6040.3720841899994</v>
      </c>
      <c r="N9" s="50">
        <f>M9/F9%</f>
        <v>274.08399230948481</v>
      </c>
      <c r="O9" s="50">
        <f>M9/I9%</f>
        <v>103.93987519514904</v>
      </c>
      <c r="P9" s="268"/>
      <c r="Q9" s="52"/>
    </row>
    <row r="10" spans="1:18" s="59" customFormat="1" ht="24" customHeight="1">
      <c r="A10" s="54" t="s">
        <v>2</v>
      </c>
      <c r="B10" s="54" t="s">
        <v>68</v>
      </c>
      <c r="C10" s="55" t="s">
        <v>69</v>
      </c>
      <c r="D10" s="26"/>
      <c r="E10" s="27">
        <v>955.94</v>
      </c>
      <c r="F10" s="27">
        <v>1163</v>
      </c>
      <c r="G10" s="27">
        <v>428</v>
      </c>
      <c r="H10" s="27"/>
      <c r="I10" s="235">
        <v>1687.69</v>
      </c>
      <c r="J10" s="235"/>
      <c r="K10" s="236">
        <f t="shared" ref="K10:K12" si="2">I10/E10%</f>
        <v>176.54769127769526</v>
      </c>
      <c r="L10" s="236">
        <f t="shared" ref="L10:L12" si="3">I10/F10%</f>
        <v>145.11521926053311</v>
      </c>
      <c r="M10" s="57">
        <v>1691.29</v>
      </c>
      <c r="N10" s="23">
        <f t="shared" ref="N10:N12" si="4">M10/F10%</f>
        <v>145.42476354256232</v>
      </c>
      <c r="O10" s="23">
        <f t="shared" ref="O10:O12" si="5">M10/I10%</f>
        <v>100.21330931628439</v>
      </c>
      <c r="P10" s="268"/>
      <c r="Q10" s="58"/>
    </row>
    <row r="11" spans="1:18" s="67" customFormat="1" ht="24" customHeight="1">
      <c r="A11" s="60" t="s">
        <v>2</v>
      </c>
      <c r="B11" s="61" t="s">
        <v>3</v>
      </c>
      <c r="C11" s="62" t="s">
        <v>69</v>
      </c>
      <c r="D11" s="63"/>
      <c r="E11" s="64">
        <v>763.75</v>
      </c>
      <c r="F11" s="64">
        <v>816.37</v>
      </c>
      <c r="G11" s="64">
        <v>412</v>
      </c>
      <c r="H11" s="65"/>
      <c r="I11" s="239">
        <v>3899.25</v>
      </c>
      <c r="J11" s="240"/>
      <c r="K11" s="238">
        <f t="shared" si="2"/>
        <v>510.54009819967268</v>
      </c>
      <c r="L11" s="238">
        <f t="shared" si="3"/>
        <v>477.63269105920108</v>
      </c>
      <c r="M11" s="50">
        <f>'[1]2. SX, KD'!$I$48</f>
        <v>4084.0820841899995</v>
      </c>
      <c r="N11" s="50">
        <f t="shared" si="4"/>
        <v>500.27341575388601</v>
      </c>
      <c r="O11" s="50">
        <f t="shared" si="5"/>
        <v>104.74019578611271</v>
      </c>
      <c r="P11" s="268"/>
      <c r="Q11" s="66"/>
    </row>
    <row r="12" spans="1:18" s="1" customFormat="1" ht="24" customHeight="1">
      <c r="A12" s="28" t="s">
        <v>2</v>
      </c>
      <c r="B12" s="42" t="s">
        <v>4</v>
      </c>
      <c r="C12" s="55" t="s">
        <v>69</v>
      </c>
      <c r="D12" s="26"/>
      <c r="E12" s="27">
        <f>'[1]2. SX, KD'!$D$69</f>
        <v>214</v>
      </c>
      <c r="F12" s="27">
        <f>'[1]2. SX, KD'!$E$69</f>
        <v>224.46979133281499</v>
      </c>
      <c r="G12" s="27">
        <f>'[1]2. SX, KD'!$F$69</f>
        <v>117.57941450766501</v>
      </c>
      <c r="H12" s="56"/>
      <c r="I12" s="234">
        <f>'[1]2. SX, KD'!$G$69</f>
        <v>224.46979133281499</v>
      </c>
      <c r="J12" s="235"/>
      <c r="K12" s="236">
        <f t="shared" si="2"/>
        <v>104.8924258564556</v>
      </c>
      <c r="L12" s="236">
        <f t="shared" si="3"/>
        <v>100</v>
      </c>
      <c r="M12" s="23">
        <f>'[1]2. SX, KD'!$I$69</f>
        <v>265</v>
      </c>
      <c r="N12" s="23">
        <f t="shared" si="4"/>
        <v>118.05597467103803</v>
      </c>
      <c r="O12" s="23">
        <f t="shared" si="5"/>
        <v>118.05597467103803</v>
      </c>
      <c r="P12" s="72"/>
      <c r="Q12" s="11"/>
    </row>
    <row r="13" spans="1:18" s="1" customFormat="1" ht="24" customHeight="1">
      <c r="A13" s="28" t="s">
        <v>2</v>
      </c>
      <c r="B13" s="42" t="s">
        <v>66</v>
      </c>
      <c r="C13" s="68" t="s">
        <v>69</v>
      </c>
      <c r="D13" s="26"/>
      <c r="E13" s="27"/>
      <c r="F13" s="27"/>
      <c r="G13" s="27"/>
      <c r="H13" s="27"/>
      <c r="I13" s="27"/>
      <c r="J13" s="27"/>
      <c r="K13" s="23"/>
      <c r="L13" s="23"/>
      <c r="M13" s="23"/>
      <c r="N13" s="23"/>
      <c r="O13" s="23"/>
      <c r="P13" s="28"/>
      <c r="Q13" s="11"/>
    </row>
    <row r="14" spans="1:18" s="1" customFormat="1" ht="24" customHeight="1">
      <c r="A14" s="28">
        <v>2</v>
      </c>
      <c r="B14" s="42" t="s">
        <v>6</v>
      </c>
      <c r="C14" s="28" t="s">
        <v>50</v>
      </c>
      <c r="D14" s="26"/>
      <c r="E14" s="27"/>
      <c r="F14" s="27"/>
      <c r="G14" s="27"/>
      <c r="H14" s="27"/>
      <c r="I14" s="27"/>
      <c r="J14" s="27"/>
      <c r="K14" s="44"/>
      <c r="L14" s="44"/>
      <c r="M14" s="23"/>
      <c r="N14" s="23"/>
      <c r="O14" s="23"/>
      <c r="P14" s="28"/>
      <c r="Q14" s="11"/>
    </row>
    <row r="15" spans="1:18" s="1" customFormat="1" ht="24" customHeight="1">
      <c r="A15" s="21">
        <v>3</v>
      </c>
      <c r="B15" s="42" t="s">
        <v>70</v>
      </c>
      <c r="C15" s="28"/>
      <c r="D15" s="26"/>
      <c r="E15" s="27">
        <f>SUM(E16:E18)</f>
        <v>100</v>
      </c>
      <c r="F15" s="27">
        <f t="shared" ref="F15:I15" si="6">SUM(F16:F18)</f>
        <v>99.999999999999986</v>
      </c>
      <c r="G15" s="27">
        <f t="shared" si="6"/>
        <v>100</v>
      </c>
      <c r="H15" s="27"/>
      <c r="I15" s="234">
        <f t="shared" si="6"/>
        <v>100</v>
      </c>
      <c r="J15" s="27"/>
      <c r="K15" s="23"/>
      <c r="L15" s="23"/>
      <c r="M15" s="23">
        <f t="shared" ref="M15" si="7">SUM(M16:M18)</f>
        <v>99.999999999999986</v>
      </c>
      <c r="N15" s="23"/>
      <c r="O15" s="23"/>
      <c r="P15" s="28"/>
      <c r="Q15" s="11"/>
    </row>
    <row r="16" spans="1:18" s="1" customFormat="1" ht="24" customHeight="1">
      <c r="A16" s="28" t="s">
        <v>2</v>
      </c>
      <c r="B16" s="69" t="s">
        <v>148</v>
      </c>
      <c r="C16" s="28" t="s">
        <v>1</v>
      </c>
      <c r="D16" s="26"/>
      <c r="E16" s="27">
        <f>E10/E9%</f>
        <v>49.436052314486815</v>
      </c>
      <c r="F16" s="27">
        <f t="shared" ref="F16:G16" si="8">F10/F9%</f>
        <v>52.771531060188956</v>
      </c>
      <c r="G16" s="27">
        <f t="shared" si="8"/>
        <v>44.696031839829622</v>
      </c>
      <c r="H16" s="27"/>
      <c r="I16" s="234">
        <f t="shared" ref="I16" si="9">I10/I9%</f>
        <v>29.040973887558831</v>
      </c>
      <c r="J16" s="27"/>
      <c r="K16" s="23"/>
      <c r="L16" s="23"/>
      <c r="M16" s="23">
        <f>M10/M9%</f>
        <v>27.9997651870944</v>
      </c>
      <c r="N16" s="44">
        <f t="shared" ref="N16" si="10">M16/F16%</f>
        <v>53.058466609883013</v>
      </c>
      <c r="O16" s="44">
        <f t="shared" ref="O16" si="11">M16/I16%</f>
        <v>96.414690827877223</v>
      </c>
      <c r="P16" s="70"/>
      <c r="Q16" s="11"/>
    </row>
    <row r="17" spans="1:18" s="1" customFormat="1" ht="24" customHeight="1">
      <c r="A17" s="28" t="s">
        <v>2</v>
      </c>
      <c r="B17" s="69" t="s">
        <v>65</v>
      </c>
      <c r="C17" s="28" t="s">
        <v>1</v>
      </c>
      <c r="D17" s="26"/>
      <c r="E17" s="27">
        <f>E11/E9%</f>
        <v>39.497023824915061</v>
      </c>
      <c r="F17" s="27">
        <f t="shared" ref="F17:G17" si="12">F11/F9%</f>
        <v>37.043073784700312</v>
      </c>
      <c r="G17" s="27">
        <f t="shared" si="12"/>
        <v>43.025152144882718</v>
      </c>
      <c r="H17" s="27"/>
      <c r="I17" s="234">
        <f t="shared" ref="I17" si="13">I11/I9%</f>
        <v>67.096455765610841</v>
      </c>
      <c r="J17" s="27"/>
      <c r="K17" s="23"/>
      <c r="L17" s="23"/>
      <c r="M17" s="23">
        <f t="shared" ref="M17" si="14">M11/M9%</f>
        <v>67.613087857279993</v>
      </c>
      <c r="N17" s="23">
        <f t="shared" ref="N17:N18" si="15">M17/F17%</f>
        <v>182.52558697006901</v>
      </c>
      <c r="O17" s="23">
        <f t="shared" ref="O17:O18" si="16">M17/I17%</f>
        <v>100.76998417542934</v>
      </c>
      <c r="P17" s="71"/>
      <c r="Q17" s="11"/>
    </row>
    <row r="18" spans="1:18" s="1" customFormat="1" ht="24" customHeight="1">
      <c r="A18" s="28" t="s">
        <v>2</v>
      </c>
      <c r="B18" s="69" t="s">
        <v>4</v>
      </c>
      <c r="C18" s="28" t="s">
        <v>1</v>
      </c>
      <c r="D18" s="26"/>
      <c r="E18" s="27">
        <f>E12/E9%</f>
        <v>11.066923860598131</v>
      </c>
      <c r="F18" s="27">
        <f t="shared" ref="F18:G18" si="17">F12/F9%</f>
        <v>10.185395155110731</v>
      </c>
      <c r="G18" s="27">
        <f t="shared" si="17"/>
        <v>12.278816015287664</v>
      </c>
      <c r="H18" s="27"/>
      <c r="I18" s="234">
        <f t="shared" ref="I18" si="18">I12/I9%</f>
        <v>3.8625703468303181</v>
      </c>
      <c r="J18" s="27"/>
      <c r="K18" s="23"/>
      <c r="L18" s="23"/>
      <c r="M18" s="23">
        <f t="shared" ref="M18" si="19">M12/M9%</f>
        <v>4.3871469556255969</v>
      </c>
      <c r="N18" s="23">
        <f t="shared" si="15"/>
        <v>43.072918515333754</v>
      </c>
      <c r="O18" s="23">
        <f t="shared" si="16"/>
        <v>113.58102407703083</v>
      </c>
      <c r="P18" s="72"/>
      <c r="Q18" s="11"/>
    </row>
    <row r="19" spans="1:18" s="1" customFormat="1" ht="24" customHeight="1">
      <c r="A19" s="28" t="s">
        <v>2</v>
      </c>
      <c r="B19" s="69" t="s">
        <v>48</v>
      </c>
      <c r="C19" s="28" t="s">
        <v>1</v>
      </c>
      <c r="D19" s="26"/>
      <c r="E19" s="27"/>
      <c r="F19" s="27"/>
      <c r="G19" s="27"/>
      <c r="H19" s="27"/>
      <c r="I19" s="27"/>
      <c r="J19" s="27"/>
      <c r="K19" s="23"/>
      <c r="L19" s="23"/>
      <c r="M19" s="23"/>
      <c r="N19" s="23"/>
      <c r="O19" s="23"/>
      <c r="P19" s="28"/>
      <c r="Q19" s="11"/>
    </row>
    <row r="20" spans="1:18" s="1" customFormat="1" ht="24" customHeight="1">
      <c r="A20" s="73">
        <v>4</v>
      </c>
      <c r="B20" s="74" t="s">
        <v>96</v>
      </c>
      <c r="C20" s="73"/>
      <c r="D20" s="75"/>
      <c r="E20" s="27"/>
      <c r="F20" s="27"/>
      <c r="G20" s="27"/>
      <c r="H20" s="27"/>
      <c r="I20" s="27"/>
      <c r="J20" s="27"/>
      <c r="K20" s="23"/>
      <c r="L20" s="23"/>
      <c r="M20" s="23"/>
      <c r="N20" s="23"/>
      <c r="O20" s="23"/>
      <c r="P20" s="28"/>
      <c r="Q20" s="11"/>
    </row>
    <row r="21" spans="1:18" s="1" customFormat="1" ht="24" customHeight="1">
      <c r="A21" s="76" t="s">
        <v>220</v>
      </c>
      <c r="B21" s="77" t="s">
        <v>97</v>
      </c>
      <c r="C21" s="76"/>
      <c r="D21" s="78"/>
      <c r="E21" s="27"/>
      <c r="F21" s="27"/>
      <c r="G21" s="27"/>
      <c r="H21" s="27"/>
      <c r="I21" s="27"/>
      <c r="J21" s="27"/>
      <c r="K21" s="23"/>
      <c r="L21" s="23"/>
      <c r="M21" s="23"/>
      <c r="N21" s="23"/>
      <c r="O21" s="23"/>
      <c r="P21" s="28"/>
      <c r="Q21" s="11"/>
    </row>
    <row r="22" spans="1:18" s="1" customFormat="1" ht="24" customHeight="1">
      <c r="A22" s="79" t="s">
        <v>98</v>
      </c>
      <c r="B22" s="80" t="s">
        <v>223</v>
      </c>
      <c r="C22" s="79" t="s">
        <v>71</v>
      </c>
      <c r="D22" s="81">
        <f>D23+D26+D29+D30+D33+D35+D36+D37+D38+D39+D40+D43+D46</f>
        <v>27566.900000000005</v>
      </c>
      <c r="E22" s="81">
        <f t="shared" ref="E22:F22" si="20">E23+E26+E29+E30+E33+E35+E36+E37+E38+E39+E40+E43+E46</f>
        <v>27601.200000000004</v>
      </c>
      <c r="F22" s="81">
        <f t="shared" si="20"/>
        <v>28837.9</v>
      </c>
      <c r="G22" s="81">
        <f>G23+G26+G29+G30+G33+G35+G36+G37+G38+G39+G40+G43</f>
        <v>26621.950000000004</v>
      </c>
      <c r="H22" s="81">
        <f t="shared" ref="H22" si="21">H23+H26+H29+H30+H33+H35+H36+H37+H38+H39+H40+H43+H46</f>
        <v>27438.7</v>
      </c>
      <c r="I22" s="81">
        <f t="shared" ref="I22" si="22">I23+I26+I29+I30+I33+I35+I36+I37+I38+I39+I40+I43+I46</f>
        <v>28272</v>
      </c>
      <c r="J22" s="27">
        <f>H22/D22%</f>
        <v>99.534949522797262</v>
      </c>
      <c r="K22" s="23">
        <f>I22/E22%</f>
        <v>102.43032911612536</v>
      </c>
      <c r="L22" s="23">
        <f>I22/F22%</f>
        <v>98.037651840113185</v>
      </c>
      <c r="M22" s="82">
        <f>M23+M26+M29+M30+M33+M35+M36+M37+M38+M39+M40+M43</f>
        <v>28370.6</v>
      </c>
      <c r="N22" s="44">
        <f t="shared" ref="N22" si="23">M22/F22%</f>
        <v>98.379563005628</v>
      </c>
      <c r="O22" s="44">
        <f t="shared" ref="O22" si="24">M22/I22%</f>
        <v>100.34875495189586</v>
      </c>
      <c r="P22" s="261" t="s">
        <v>269</v>
      </c>
      <c r="Q22" s="11">
        <f>H22/D22%</f>
        <v>99.534949522797262</v>
      </c>
      <c r="R22" s="1">
        <v>285</v>
      </c>
    </row>
    <row r="23" spans="1:18" s="1" customFormat="1" ht="24" customHeight="1">
      <c r="A23" s="79" t="s">
        <v>2</v>
      </c>
      <c r="B23" s="83" t="s">
        <v>149</v>
      </c>
      <c r="C23" s="84" t="s">
        <v>71</v>
      </c>
      <c r="D23" s="85">
        <f>SUM(D24:D25)</f>
        <v>194.8</v>
      </c>
      <c r="E23" s="85">
        <f>SUM(E24:E25)</f>
        <v>194.8</v>
      </c>
      <c r="F23" s="27">
        <v>285</v>
      </c>
      <c r="G23" s="27">
        <v>74.599999999999994</v>
      </c>
      <c r="H23" s="27">
        <v>177.1</v>
      </c>
      <c r="I23" s="27">
        <v>177.1</v>
      </c>
      <c r="J23" s="27">
        <f t="shared" ref="J23:J30" si="25">H23/D23%</f>
        <v>90.913757700205323</v>
      </c>
      <c r="K23" s="23">
        <f t="shared" ref="K23:K30" si="26">I23/E23%</f>
        <v>90.913757700205323</v>
      </c>
      <c r="L23" s="23">
        <f t="shared" ref="L23:L30" si="27">I23/F23%</f>
        <v>62.140350877192979</v>
      </c>
      <c r="M23" s="23">
        <v>222.6</v>
      </c>
      <c r="N23" s="44">
        <f t="shared" ref="N23:N30" si="28">M23/F23%</f>
        <v>78.105263157894726</v>
      </c>
      <c r="O23" s="44">
        <f t="shared" ref="O23:O30" si="29">M23/I23%</f>
        <v>125.69169960474309</v>
      </c>
      <c r="P23" s="266"/>
      <c r="Q23" s="11"/>
      <c r="R23" s="1">
        <v>70.3</v>
      </c>
    </row>
    <row r="24" spans="1:18" s="1" customFormat="1" ht="24" customHeight="1">
      <c r="A24" s="84" t="s">
        <v>38</v>
      </c>
      <c r="B24" s="86" t="s">
        <v>150</v>
      </c>
      <c r="C24" s="84" t="s">
        <v>36</v>
      </c>
      <c r="D24" s="85">
        <v>27.8</v>
      </c>
      <c r="E24" s="27">
        <v>27.8</v>
      </c>
      <c r="F24" s="27">
        <v>40</v>
      </c>
      <c r="G24" s="27">
        <v>29.6</v>
      </c>
      <c r="H24" s="27">
        <v>29.6</v>
      </c>
      <c r="I24" s="27">
        <v>29.6</v>
      </c>
      <c r="J24" s="27">
        <f t="shared" si="25"/>
        <v>106.47482014388488</v>
      </c>
      <c r="K24" s="23">
        <f t="shared" si="26"/>
        <v>106.47482014388488</v>
      </c>
      <c r="L24" s="23">
        <f t="shared" si="27"/>
        <v>74</v>
      </c>
      <c r="M24" s="23">
        <v>29.6</v>
      </c>
      <c r="N24" s="23">
        <f t="shared" si="28"/>
        <v>74</v>
      </c>
      <c r="O24" s="23">
        <f t="shared" si="29"/>
        <v>99.999999999999986</v>
      </c>
      <c r="P24" s="266"/>
      <c r="Q24" s="11"/>
      <c r="R24" s="1">
        <v>2200</v>
      </c>
    </row>
    <row r="25" spans="1:18" s="1" customFormat="1" ht="24" customHeight="1">
      <c r="A25" s="84" t="s">
        <v>38</v>
      </c>
      <c r="B25" s="86" t="s">
        <v>151</v>
      </c>
      <c r="C25" s="84" t="s">
        <v>36</v>
      </c>
      <c r="D25" s="85">
        <f>33.5+133.5</f>
        <v>167</v>
      </c>
      <c r="E25" s="27">
        <f>33.5+133.5</f>
        <v>167</v>
      </c>
      <c r="F25" s="27">
        <v>245</v>
      </c>
      <c r="G25" s="27">
        <v>45</v>
      </c>
      <c r="H25" s="27">
        <v>147.5</v>
      </c>
      <c r="I25" s="27">
        <v>147.5</v>
      </c>
      <c r="J25" s="27">
        <f t="shared" si="25"/>
        <v>88.323353293413177</v>
      </c>
      <c r="K25" s="23">
        <f t="shared" si="26"/>
        <v>88.323353293413177</v>
      </c>
      <c r="L25" s="23">
        <f t="shared" si="27"/>
        <v>60.204081632653057</v>
      </c>
      <c r="M25" s="23">
        <v>193</v>
      </c>
      <c r="N25" s="44">
        <f t="shared" si="28"/>
        <v>78.775510204081627</v>
      </c>
      <c r="O25" s="44">
        <f t="shared" si="29"/>
        <v>130.84745762711864</v>
      </c>
      <c r="P25" s="266"/>
      <c r="Q25" s="11"/>
      <c r="R25" s="1">
        <v>71</v>
      </c>
    </row>
    <row r="26" spans="1:18" s="1" customFormat="1" ht="24" customHeight="1">
      <c r="A26" s="84" t="s">
        <v>2</v>
      </c>
      <c r="B26" s="83" t="s">
        <v>152</v>
      </c>
      <c r="C26" s="84" t="s">
        <v>71</v>
      </c>
      <c r="D26" s="85">
        <v>87.7</v>
      </c>
      <c r="E26" s="27">
        <v>89</v>
      </c>
      <c r="F26" s="27">
        <v>130</v>
      </c>
      <c r="G26" s="27">
        <v>104</v>
      </c>
      <c r="H26" s="27">
        <v>104</v>
      </c>
      <c r="I26" s="27">
        <v>104</v>
      </c>
      <c r="J26" s="27">
        <f t="shared" si="25"/>
        <v>118.58608893956671</v>
      </c>
      <c r="K26" s="23">
        <f t="shared" si="26"/>
        <v>116.85393258426966</v>
      </c>
      <c r="L26" s="23">
        <f t="shared" si="27"/>
        <v>80</v>
      </c>
      <c r="M26" s="23">
        <v>112</v>
      </c>
      <c r="N26" s="44">
        <f t="shared" si="28"/>
        <v>86.153846153846146</v>
      </c>
      <c r="O26" s="44">
        <f t="shared" si="29"/>
        <v>107.69230769230769</v>
      </c>
      <c r="P26" s="72"/>
      <c r="Q26" s="11"/>
      <c r="R26" s="1">
        <v>23</v>
      </c>
    </row>
    <row r="27" spans="1:18" s="1" customFormat="1" ht="24" customHeight="1">
      <c r="A27" s="84" t="s">
        <v>38</v>
      </c>
      <c r="B27" s="87" t="s">
        <v>153</v>
      </c>
      <c r="C27" s="84" t="s">
        <v>36</v>
      </c>
      <c r="D27" s="85">
        <v>4</v>
      </c>
      <c r="E27" s="27">
        <v>4</v>
      </c>
      <c r="F27" s="27">
        <v>41</v>
      </c>
      <c r="G27" s="27">
        <v>5</v>
      </c>
      <c r="H27" s="27">
        <v>15</v>
      </c>
      <c r="I27" s="27">
        <v>15</v>
      </c>
      <c r="J27" s="27">
        <f t="shared" si="25"/>
        <v>375</v>
      </c>
      <c r="K27" s="23">
        <f t="shared" si="26"/>
        <v>375</v>
      </c>
      <c r="L27" s="23">
        <f t="shared" si="27"/>
        <v>36.585365853658537</v>
      </c>
      <c r="M27" s="23">
        <v>8</v>
      </c>
      <c r="N27" s="44">
        <f t="shared" si="28"/>
        <v>19.512195121951219</v>
      </c>
      <c r="O27" s="44">
        <f t="shared" si="29"/>
        <v>53.333333333333336</v>
      </c>
      <c r="P27" s="28"/>
      <c r="Q27" s="11"/>
      <c r="R27" s="1">
        <v>130</v>
      </c>
    </row>
    <row r="28" spans="1:18" s="1" customFormat="1" ht="24" customHeight="1">
      <c r="A28" s="84" t="s">
        <v>38</v>
      </c>
      <c r="B28" s="87" t="s">
        <v>154</v>
      </c>
      <c r="C28" s="84" t="s">
        <v>36</v>
      </c>
      <c r="D28" s="85">
        <v>32.200000000000003</v>
      </c>
      <c r="E28" s="27">
        <v>33.200000000000003</v>
      </c>
      <c r="F28" s="27">
        <v>73</v>
      </c>
      <c r="G28" s="27">
        <v>33.200000000000003</v>
      </c>
      <c r="H28" s="27">
        <v>33.200000000000003</v>
      </c>
      <c r="I28" s="27">
        <v>33.200000000000003</v>
      </c>
      <c r="J28" s="27">
        <f t="shared" si="25"/>
        <v>103.1055900621118</v>
      </c>
      <c r="K28" s="23">
        <f t="shared" si="26"/>
        <v>100</v>
      </c>
      <c r="L28" s="23">
        <f t="shared" si="27"/>
        <v>45.479452054794528</v>
      </c>
      <c r="M28" s="23">
        <v>76.5</v>
      </c>
      <c r="N28" s="44">
        <f t="shared" si="28"/>
        <v>104.79452054794521</v>
      </c>
      <c r="O28" s="44">
        <f t="shared" si="29"/>
        <v>230.42168674698794</v>
      </c>
      <c r="P28" s="28"/>
      <c r="Q28" s="11"/>
      <c r="R28" s="1">
        <v>24774.799999999999</v>
      </c>
    </row>
    <row r="29" spans="1:18" s="1" customFormat="1" ht="36.75" customHeight="1">
      <c r="A29" s="88" t="s">
        <v>2</v>
      </c>
      <c r="B29" s="87" t="s">
        <v>249</v>
      </c>
      <c r="C29" s="88" t="s">
        <v>250</v>
      </c>
      <c r="D29" s="85">
        <v>16.5</v>
      </c>
      <c r="E29" s="27">
        <v>15</v>
      </c>
      <c r="F29" s="27">
        <v>18</v>
      </c>
      <c r="G29" s="27">
        <v>11</v>
      </c>
      <c r="H29" s="27">
        <v>11</v>
      </c>
      <c r="I29" s="27">
        <v>11</v>
      </c>
      <c r="J29" s="27">
        <f t="shared" si="25"/>
        <v>66.666666666666657</v>
      </c>
      <c r="K29" s="23">
        <f t="shared" si="26"/>
        <v>73.333333333333343</v>
      </c>
      <c r="L29" s="23">
        <f t="shared" si="27"/>
        <v>61.111111111111114</v>
      </c>
      <c r="M29" s="23">
        <v>11</v>
      </c>
      <c r="N29" s="44">
        <f t="shared" si="28"/>
        <v>61.111111111111114</v>
      </c>
      <c r="O29" s="44">
        <f t="shared" si="29"/>
        <v>100</v>
      </c>
      <c r="P29" s="28" t="s">
        <v>253</v>
      </c>
      <c r="Q29" s="11"/>
      <c r="R29" s="1">
        <v>18</v>
      </c>
    </row>
    <row r="30" spans="1:18" s="1" customFormat="1" ht="24" customHeight="1">
      <c r="A30" s="84" t="s">
        <v>2</v>
      </c>
      <c r="B30" s="83" t="s">
        <v>155</v>
      </c>
      <c r="C30" s="84" t="s">
        <v>71</v>
      </c>
      <c r="D30" s="26">
        <v>24774.9</v>
      </c>
      <c r="E30" s="27">
        <v>24774.9</v>
      </c>
      <c r="F30" s="27">
        <v>24774.9</v>
      </c>
      <c r="G30" s="27">
        <v>24774.9</v>
      </c>
      <c r="H30" s="27">
        <v>24774.9</v>
      </c>
      <c r="I30" s="27">
        <v>24774.9</v>
      </c>
      <c r="J30" s="27">
        <f t="shared" si="25"/>
        <v>100</v>
      </c>
      <c r="K30" s="23">
        <f t="shared" si="26"/>
        <v>100</v>
      </c>
      <c r="L30" s="23">
        <f t="shared" si="27"/>
        <v>100</v>
      </c>
      <c r="M30" s="23">
        <v>24774.9</v>
      </c>
      <c r="N30" s="44">
        <f t="shared" si="28"/>
        <v>100</v>
      </c>
      <c r="O30" s="44">
        <f t="shared" si="29"/>
        <v>100</v>
      </c>
      <c r="P30" s="28"/>
      <c r="Q30" s="11"/>
      <c r="R30" s="1">
        <v>1000</v>
      </c>
    </row>
    <row r="31" spans="1:18" s="1" customFormat="1" ht="24" customHeight="1">
      <c r="A31" s="84" t="s">
        <v>38</v>
      </c>
      <c r="B31" s="87" t="s">
        <v>153</v>
      </c>
      <c r="C31" s="84" t="s">
        <v>36</v>
      </c>
      <c r="D31" s="85"/>
      <c r="E31" s="27">
        <v>0</v>
      </c>
      <c r="F31" s="27">
        <v>0</v>
      </c>
      <c r="G31" s="27">
        <v>0</v>
      </c>
      <c r="H31" s="27"/>
      <c r="I31" s="27">
        <v>0</v>
      </c>
      <c r="J31" s="27"/>
      <c r="K31" s="23"/>
      <c r="L31" s="23"/>
      <c r="M31" s="23">
        <v>0</v>
      </c>
      <c r="N31" s="23"/>
      <c r="O31" s="23"/>
      <c r="P31" s="28"/>
      <c r="Q31" s="11"/>
      <c r="R31" s="1">
        <v>2</v>
      </c>
    </row>
    <row r="32" spans="1:18" s="1" customFormat="1" ht="24" customHeight="1">
      <c r="A32" s="84" t="s">
        <v>38</v>
      </c>
      <c r="B32" s="87" t="s">
        <v>154</v>
      </c>
      <c r="C32" s="84" t="s">
        <v>36</v>
      </c>
      <c r="D32" s="26">
        <v>12551.27</v>
      </c>
      <c r="E32" s="27">
        <v>12551.27</v>
      </c>
      <c r="F32" s="27">
        <v>18952.2</v>
      </c>
      <c r="G32" s="27">
        <v>18310.150000000001</v>
      </c>
      <c r="H32" s="27">
        <v>18310.150000000001</v>
      </c>
      <c r="I32" s="27">
        <v>18310.150000000001</v>
      </c>
      <c r="J32" s="27">
        <f t="shared" ref="J32" si="30">H32/D32%</f>
        <v>145.88284691509307</v>
      </c>
      <c r="K32" s="23">
        <f t="shared" ref="K32" si="31">I32/E32%</f>
        <v>145.88284691509307</v>
      </c>
      <c r="L32" s="23">
        <f t="shared" ref="L32" si="32">I32/F32%</f>
        <v>96.612266649782086</v>
      </c>
      <c r="M32" s="23">
        <v>18805.64</v>
      </c>
      <c r="N32" s="44">
        <f t="shared" ref="N32" si="33">M32/F32%</f>
        <v>99.226686083937466</v>
      </c>
      <c r="O32" s="44">
        <f t="shared" ref="O32" si="34">M32/I32%</f>
        <v>102.70609470703407</v>
      </c>
      <c r="P32" s="28"/>
      <c r="Q32" s="11"/>
      <c r="R32" s="1">
        <v>50</v>
      </c>
    </row>
    <row r="33" spans="1:18" s="1" customFormat="1" ht="24" customHeight="1">
      <c r="A33" s="84" t="s">
        <v>2</v>
      </c>
      <c r="B33" s="83" t="s">
        <v>156</v>
      </c>
      <c r="C33" s="84" t="s">
        <v>71</v>
      </c>
      <c r="D33" s="26">
        <v>1366</v>
      </c>
      <c r="E33" s="27">
        <v>1366</v>
      </c>
      <c r="F33" s="27">
        <v>2200</v>
      </c>
      <c r="G33" s="27">
        <v>524.15</v>
      </c>
      <c r="H33" s="27">
        <v>981.2</v>
      </c>
      <c r="I33" s="27">
        <v>1800</v>
      </c>
      <c r="J33" s="27">
        <f t="shared" ref="J33" si="35">H33/D33%</f>
        <v>71.830161054172777</v>
      </c>
      <c r="K33" s="23">
        <f t="shared" ref="K33" si="36">I33/E33%</f>
        <v>131.77159590043922</v>
      </c>
      <c r="L33" s="23">
        <f t="shared" ref="L33" si="37">I33/F33%</f>
        <v>81.818181818181813</v>
      </c>
      <c r="M33" s="23">
        <v>1800</v>
      </c>
      <c r="N33" s="44">
        <f t="shared" ref="N33" si="38">M33/F33%</f>
        <v>81.818181818181813</v>
      </c>
      <c r="O33" s="44">
        <f t="shared" ref="O33" si="39">M33/I33%</f>
        <v>100</v>
      </c>
      <c r="P33" s="261" t="s">
        <v>270</v>
      </c>
      <c r="Q33" s="11"/>
      <c r="R33" s="1">
        <v>200</v>
      </c>
    </row>
    <row r="34" spans="1:18" s="1" customFormat="1" ht="24" customHeight="1">
      <c r="A34" s="84" t="s">
        <v>2</v>
      </c>
      <c r="B34" s="83" t="s">
        <v>157</v>
      </c>
      <c r="C34" s="84" t="s">
        <v>71</v>
      </c>
      <c r="D34" s="85"/>
      <c r="E34" s="27">
        <v>0</v>
      </c>
      <c r="F34" s="27">
        <v>0</v>
      </c>
      <c r="G34" s="27">
        <v>0</v>
      </c>
      <c r="H34" s="27"/>
      <c r="I34" s="27">
        <v>0</v>
      </c>
      <c r="J34" s="27"/>
      <c r="K34" s="23"/>
      <c r="L34" s="23"/>
      <c r="M34" s="23">
        <v>0</v>
      </c>
      <c r="N34" s="23"/>
      <c r="O34" s="23"/>
      <c r="P34" s="262"/>
      <c r="Q34" s="11"/>
      <c r="R34" s="1">
        <v>11</v>
      </c>
    </row>
    <row r="35" spans="1:18" s="1" customFormat="1" ht="24" customHeight="1">
      <c r="A35" s="84" t="s">
        <v>2</v>
      </c>
      <c r="B35" s="83" t="s">
        <v>158</v>
      </c>
      <c r="C35" s="84" t="s">
        <v>71</v>
      </c>
      <c r="D35" s="85">
        <v>39</v>
      </c>
      <c r="E35" s="27">
        <v>39</v>
      </c>
      <c r="F35" s="27">
        <v>70.3</v>
      </c>
      <c r="G35" s="27">
        <v>15</v>
      </c>
      <c r="H35" s="27">
        <v>50.5</v>
      </c>
      <c r="I35" s="27">
        <v>65</v>
      </c>
      <c r="J35" s="27">
        <f t="shared" ref="J35" si="40">H35/D35%</f>
        <v>129.48717948717947</v>
      </c>
      <c r="K35" s="23">
        <f t="shared" ref="K35" si="41">I35/E35%</f>
        <v>166.66666666666666</v>
      </c>
      <c r="L35" s="23">
        <f t="shared" ref="L35" si="42">I35/F35%</f>
        <v>92.460881934566146</v>
      </c>
      <c r="M35" s="23">
        <v>65</v>
      </c>
      <c r="N35" s="44">
        <f t="shared" ref="N35" si="43">M35/F35%</f>
        <v>92.460881934566146</v>
      </c>
      <c r="O35" s="44">
        <f t="shared" ref="O35" si="44">M35/I35%</f>
        <v>100</v>
      </c>
      <c r="P35" s="28"/>
      <c r="Q35" s="11"/>
      <c r="R35" s="1">
        <v>5.6</v>
      </c>
    </row>
    <row r="36" spans="1:18" s="1" customFormat="1" ht="24" customHeight="1">
      <c r="A36" s="84" t="s">
        <v>2</v>
      </c>
      <c r="B36" s="69" t="s">
        <v>159</v>
      </c>
      <c r="C36" s="84" t="s">
        <v>71</v>
      </c>
      <c r="D36" s="85">
        <v>98.4</v>
      </c>
      <c r="E36" s="27">
        <v>103.39999999999999</v>
      </c>
      <c r="F36" s="27">
        <v>200</v>
      </c>
      <c r="G36" s="27">
        <v>107.4</v>
      </c>
      <c r="H36" s="27">
        <v>200.4</v>
      </c>
      <c r="I36" s="27">
        <v>200.4</v>
      </c>
      <c r="J36" s="27">
        <f t="shared" ref="J36:J40" si="45">H36/D36%</f>
        <v>203.65853658536585</v>
      </c>
      <c r="K36" s="23">
        <f t="shared" ref="K36:K40" si="46">I36/E36%</f>
        <v>193.81044487427471</v>
      </c>
      <c r="L36" s="23">
        <f t="shared" ref="L36:L40" si="47">I36/F36%</f>
        <v>100.2</v>
      </c>
      <c r="M36" s="23">
        <v>245</v>
      </c>
      <c r="N36" s="44">
        <f t="shared" ref="N36:N40" si="48">M36/F36%</f>
        <v>122.5</v>
      </c>
      <c r="O36" s="44">
        <f t="shared" ref="O36:O40" si="49">M36/I36%</f>
        <v>122.25548902195609</v>
      </c>
      <c r="P36" s="89" t="s">
        <v>252</v>
      </c>
      <c r="Q36" s="11"/>
      <c r="R36" s="1">
        <f>SUM(R22:R35)</f>
        <v>28840.699999999997</v>
      </c>
    </row>
    <row r="37" spans="1:18" s="1" customFormat="1" ht="24" customHeight="1">
      <c r="A37" s="84" t="s">
        <v>2</v>
      </c>
      <c r="B37" s="69" t="s">
        <v>160</v>
      </c>
      <c r="C37" s="84" t="s">
        <v>71</v>
      </c>
      <c r="D37" s="85">
        <v>0.2</v>
      </c>
      <c r="E37" s="27">
        <v>0.2</v>
      </c>
      <c r="F37" s="27">
        <v>0.2</v>
      </c>
      <c r="G37" s="27">
        <v>0.2</v>
      </c>
      <c r="H37" s="27">
        <v>0.2</v>
      </c>
      <c r="I37" s="27">
        <v>0.2</v>
      </c>
      <c r="J37" s="27">
        <f t="shared" si="45"/>
        <v>100</v>
      </c>
      <c r="K37" s="23">
        <f t="shared" si="46"/>
        <v>100</v>
      </c>
      <c r="L37" s="23">
        <f t="shared" si="47"/>
        <v>100</v>
      </c>
      <c r="M37" s="23">
        <v>0.2</v>
      </c>
      <c r="N37" s="44">
        <f t="shared" si="48"/>
        <v>100</v>
      </c>
      <c r="O37" s="44">
        <f t="shared" si="49"/>
        <v>100</v>
      </c>
      <c r="P37" s="90"/>
      <c r="Q37" s="11"/>
    </row>
    <row r="38" spans="1:18" s="1" customFormat="1" ht="24" customHeight="1">
      <c r="A38" s="88" t="s">
        <v>2</v>
      </c>
      <c r="B38" s="91" t="s">
        <v>228</v>
      </c>
      <c r="C38" s="84" t="s">
        <v>71</v>
      </c>
      <c r="D38" s="26">
        <v>892.9</v>
      </c>
      <c r="E38" s="27">
        <v>918.9</v>
      </c>
      <c r="F38" s="27">
        <v>1000</v>
      </c>
      <c r="G38" s="27">
        <v>918.9</v>
      </c>
      <c r="H38" s="27">
        <v>975.6</v>
      </c>
      <c r="I38" s="27">
        <v>975.6</v>
      </c>
      <c r="J38" s="27">
        <f t="shared" si="45"/>
        <v>109.26195542613955</v>
      </c>
      <c r="K38" s="23">
        <f t="shared" si="46"/>
        <v>106.17042115572968</v>
      </c>
      <c r="L38" s="23">
        <f t="shared" si="47"/>
        <v>97.56</v>
      </c>
      <c r="M38" s="23">
        <v>975.6</v>
      </c>
      <c r="N38" s="44">
        <f t="shared" si="48"/>
        <v>97.56</v>
      </c>
      <c r="O38" s="44">
        <f t="shared" si="49"/>
        <v>100</v>
      </c>
      <c r="P38" s="261" t="s">
        <v>272</v>
      </c>
      <c r="Q38" s="11"/>
    </row>
    <row r="39" spans="1:18" s="1" customFormat="1" ht="24" customHeight="1">
      <c r="A39" s="88" t="s">
        <v>2</v>
      </c>
      <c r="B39" s="91" t="s">
        <v>229</v>
      </c>
      <c r="C39" s="84" t="s">
        <v>71</v>
      </c>
      <c r="D39" s="85">
        <v>40</v>
      </c>
      <c r="E39" s="27">
        <v>40</v>
      </c>
      <c r="F39" s="27">
        <v>50</v>
      </c>
      <c r="G39" s="27">
        <v>40</v>
      </c>
      <c r="H39" s="27">
        <v>40</v>
      </c>
      <c r="I39" s="27">
        <v>40</v>
      </c>
      <c r="J39" s="27">
        <f t="shared" si="45"/>
        <v>100</v>
      </c>
      <c r="K39" s="23">
        <f t="shared" si="46"/>
        <v>100</v>
      </c>
      <c r="L39" s="23">
        <f t="shared" si="47"/>
        <v>80</v>
      </c>
      <c r="M39" s="23">
        <v>40</v>
      </c>
      <c r="N39" s="44">
        <f t="shared" si="48"/>
        <v>80</v>
      </c>
      <c r="O39" s="44">
        <f t="shared" si="49"/>
        <v>100</v>
      </c>
      <c r="P39" s="262"/>
      <c r="Q39" s="11"/>
    </row>
    <row r="40" spans="1:18" s="1" customFormat="1" ht="24" customHeight="1">
      <c r="A40" s="88" t="s">
        <v>2</v>
      </c>
      <c r="B40" s="92" t="s">
        <v>101</v>
      </c>
      <c r="C40" s="84" t="s">
        <v>71</v>
      </c>
      <c r="D40" s="93">
        <v>4.5</v>
      </c>
      <c r="E40" s="27">
        <f>E42</f>
        <v>4.5</v>
      </c>
      <c r="F40" s="27">
        <v>11</v>
      </c>
      <c r="G40" s="27">
        <f t="shared" ref="G40:I40" si="50">G42</f>
        <v>2.8</v>
      </c>
      <c r="H40" s="27">
        <v>11.5</v>
      </c>
      <c r="I40" s="27">
        <f t="shared" si="50"/>
        <v>11.5</v>
      </c>
      <c r="J40" s="27">
        <f t="shared" si="45"/>
        <v>255.55555555555557</v>
      </c>
      <c r="K40" s="23">
        <f t="shared" si="46"/>
        <v>255.55555555555557</v>
      </c>
      <c r="L40" s="23">
        <f t="shared" si="47"/>
        <v>104.54545454545455</v>
      </c>
      <c r="M40" s="23">
        <f t="shared" ref="M40" si="51">M42</f>
        <v>12</v>
      </c>
      <c r="N40" s="44">
        <f t="shared" si="48"/>
        <v>109.09090909090909</v>
      </c>
      <c r="O40" s="44">
        <f t="shared" si="49"/>
        <v>104.34782608695652</v>
      </c>
      <c r="P40" s="28"/>
      <c r="Q40" s="11"/>
    </row>
    <row r="41" spans="1:18" s="1" customFormat="1" ht="24" customHeight="1">
      <c r="A41" s="88" t="s">
        <v>38</v>
      </c>
      <c r="B41" s="69" t="s">
        <v>165</v>
      </c>
      <c r="C41" s="84" t="s">
        <v>71</v>
      </c>
      <c r="D41" s="85"/>
      <c r="E41" s="27">
        <v>0</v>
      </c>
      <c r="F41" s="27">
        <v>0</v>
      </c>
      <c r="G41" s="27">
        <v>0</v>
      </c>
      <c r="H41" s="27"/>
      <c r="I41" s="27">
        <v>0</v>
      </c>
      <c r="J41" s="27"/>
      <c r="K41" s="23"/>
      <c r="L41" s="23"/>
      <c r="M41" s="23">
        <v>0</v>
      </c>
      <c r="N41" s="23"/>
      <c r="O41" s="23"/>
      <c r="P41" s="28"/>
      <c r="Q41" s="11"/>
    </row>
    <row r="42" spans="1:18" s="1" customFormat="1" ht="24" customHeight="1">
      <c r="A42" s="84" t="s">
        <v>38</v>
      </c>
      <c r="B42" s="69" t="s">
        <v>166</v>
      </c>
      <c r="C42" s="84" t="s">
        <v>71</v>
      </c>
      <c r="D42" s="85">
        <v>4.5</v>
      </c>
      <c r="E42" s="27">
        <v>4.5</v>
      </c>
      <c r="F42" s="27">
        <v>11</v>
      </c>
      <c r="G42" s="27">
        <v>2.8</v>
      </c>
      <c r="H42" s="27">
        <v>11.5</v>
      </c>
      <c r="I42" s="27">
        <v>11.5</v>
      </c>
      <c r="J42" s="27">
        <f t="shared" ref="J42" si="52">H42/D42%</f>
        <v>255.55555555555557</v>
      </c>
      <c r="K42" s="23">
        <f t="shared" ref="K42" si="53">I42/E42%</f>
        <v>255.55555555555557</v>
      </c>
      <c r="L42" s="23">
        <f t="shared" ref="L42" si="54">I42/F42%</f>
        <v>104.54545454545455</v>
      </c>
      <c r="M42" s="23">
        <v>12</v>
      </c>
      <c r="N42" s="44">
        <f t="shared" ref="N42" si="55">M42/F42%</f>
        <v>109.09090909090909</v>
      </c>
      <c r="O42" s="44">
        <f t="shared" ref="O42" si="56">M42/I42%</f>
        <v>104.34782608695652</v>
      </c>
      <c r="P42" s="28"/>
      <c r="Q42" s="11"/>
    </row>
    <row r="43" spans="1:18" s="1" customFormat="1" ht="24" customHeight="1">
      <c r="A43" s="84" t="s">
        <v>2</v>
      </c>
      <c r="B43" s="92" t="s">
        <v>226</v>
      </c>
      <c r="C43" s="84" t="s">
        <v>71</v>
      </c>
      <c r="D43" s="94">
        <f>SUM(D44:D45)</f>
        <v>52</v>
      </c>
      <c r="E43" s="95">
        <f>SUM(E44:E45)</f>
        <v>55.5</v>
      </c>
      <c r="F43" s="95">
        <f t="shared" ref="F43:G43" si="57">SUM(F44:F45)</f>
        <v>94</v>
      </c>
      <c r="G43" s="95">
        <f t="shared" si="57"/>
        <v>49</v>
      </c>
      <c r="H43" s="95">
        <f>SUM(H44:H45)</f>
        <v>112.3</v>
      </c>
      <c r="I43" s="95">
        <f>SUM(I44:I45)</f>
        <v>112.3</v>
      </c>
      <c r="J43" s="27">
        <f t="shared" ref="J43:J52" si="58">H43/D43%</f>
        <v>215.96153846153845</v>
      </c>
      <c r="K43" s="23">
        <f t="shared" ref="K43:K53" si="59">I43/E43%</f>
        <v>202.34234234234231</v>
      </c>
      <c r="L43" s="23">
        <f t="shared" ref="L43:L53" si="60">I43/F43%</f>
        <v>119.46808510638299</v>
      </c>
      <c r="M43" s="96">
        <f>SUM(M44:M45)</f>
        <v>112.3</v>
      </c>
      <c r="N43" s="44">
        <f t="shared" ref="N43:N45" si="61">M43/F43%</f>
        <v>119.46808510638299</v>
      </c>
      <c r="O43" s="44">
        <f t="shared" ref="O43:O45" si="62">M43/I43%</f>
        <v>100</v>
      </c>
      <c r="P43" s="28"/>
      <c r="Q43" s="11"/>
    </row>
    <row r="44" spans="1:18" s="1" customFormat="1" ht="24" customHeight="1">
      <c r="A44" s="84" t="s">
        <v>38</v>
      </c>
      <c r="B44" s="69" t="s">
        <v>227</v>
      </c>
      <c r="C44" s="84" t="s">
        <v>71</v>
      </c>
      <c r="D44" s="85">
        <v>39.5</v>
      </c>
      <c r="E44" s="27">
        <v>42</v>
      </c>
      <c r="F44" s="27">
        <v>71</v>
      </c>
      <c r="G44" s="27">
        <v>39</v>
      </c>
      <c r="H44" s="27">
        <v>97.3</v>
      </c>
      <c r="I44" s="27">
        <v>97.3</v>
      </c>
      <c r="J44" s="27">
        <f t="shared" si="58"/>
        <v>246.3291139240506</v>
      </c>
      <c r="K44" s="23">
        <f t="shared" si="59"/>
        <v>231.66666666666666</v>
      </c>
      <c r="L44" s="23">
        <f t="shared" si="60"/>
        <v>137.04225352112675</v>
      </c>
      <c r="M44" s="23">
        <v>97.3</v>
      </c>
      <c r="N44" s="44">
        <f t="shared" si="61"/>
        <v>137.04225352112675</v>
      </c>
      <c r="O44" s="44">
        <f t="shared" si="62"/>
        <v>100</v>
      </c>
      <c r="P44" s="28"/>
      <c r="Q44" s="11"/>
    </row>
    <row r="45" spans="1:18" s="1" customFormat="1" ht="24" customHeight="1">
      <c r="A45" s="84" t="s">
        <v>38</v>
      </c>
      <c r="B45" s="69" t="s">
        <v>273</v>
      </c>
      <c r="C45" s="84" t="s">
        <v>71</v>
      </c>
      <c r="D45" s="85">
        <v>12.5</v>
      </c>
      <c r="E45" s="27">
        <v>13.5</v>
      </c>
      <c r="F45" s="27">
        <v>23</v>
      </c>
      <c r="G45" s="27">
        <v>10</v>
      </c>
      <c r="H45" s="27">
        <v>15</v>
      </c>
      <c r="I45" s="27">
        <v>15</v>
      </c>
      <c r="J45" s="27">
        <f t="shared" si="58"/>
        <v>120</v>
      </c>
      <c r="K45" s="23">
        <f t="shared" si="59"/>
        <v>111.1111111111111</v>
      </c>
      <c r="L45" s="23">
        <f t="shared" si="60"/>
        <v>65.217391304347828</v>
      </c>
      <c r="M45" s="23">
        <v>15</v>
      </c>
      <c r="N45" s="44">
        <f t="shared" si="61"/>
        <v>65.217391304347828</v>
      </c>
      <c r="O45" s="44">
        <f t="shared" si="62"/>
        <v>100</v>
      </c>
      <c r="P45" s="28"/>
      <c r="Q45" s="11"/>
    </row>
    <row r="46" spans="1:18" s="1" customFormat="1" ht="24" customHeight="1">
      <c r="A46" s="88" t="s">
        <v>2</v>
      </c>
      <c r="B46" s="69" t="s">
        <v>257</v>
      </c>
      <c r="C46" s="84" t="s">
        <v>71</v>
      </c>
      <c r="D46" s="85"/>
      <c r="E46" s="85"/>
      <c r="F46" s="85">
        <v>4.5</v>
      </c>
      <c r="G46" s="280" t="s">
        <v>274</v>
      </c>
      <c r="H46" s="281"/>
      <c r="I46" s="281"/>
      <c r="J46" s="281"/>
      <c r="K46" s="281"/>
      <c r="L46" s="281"/>
      <c r="M46" s="281"/>
      <c r="N46" s="281"/>
      <c r="O46" s="281"/>
      <c r="P46" s="282"/>
      <c r="Q46" s="11"/>
    </row>
    <row r="47" spans="1:18" s="1" customFormat="1" ht="24" customHeight="1">
      <c r="A47" s="79" t="s">
        <v>99</v>
      </c>
      <c r="B47" s="92" t="s">
        <v>100</v>
      </c>
      <c r="C47" s="97" t="s">
        <v>62</v>
      </c>
      <c r="D47" s="75">
        <f>SUM(D48:D53)</f>
        <v>34624.464</v>
      </c>
      <c r="E47" s="75">
        <f t="shared" ref="E47:I47" si="63">SUM(E48:E53)</f>
        <v>77726.19200000001</v>
      </c>
      <c r="F47" s="75">
        <f t="shared" si="63"/>
        <v>122511</v>
      </c>
      <c r="G47" s="75">
        <f t="shared" si="63"/>
        <v>24314.31</v>
      </c>
      <c r="H47" s="75">
        <f t="shared" si="63"/>
        <v>50374.576000000001</v>
      </c>
      <c r="I47" s="75">
        <f t="shared" si="63"/>
        <v>110912</v>
      </c>
      <c r="J47" s="27">
        <f t="shared" si="58"/>
        <v>145.48839225352341</v>
      </c>
      <c r="K47" s="23">
        <f t="shared" si="59"/>
        <v>142.69578522514004</v>
      </c>
      <c r="L47" s="23">
        <f t="shared" si="60"/>
        <v>90.532278734154488</v>
      </c>
      <c r="M47" s="98">
        <f t="shared" ref="M47" si="64">SUM(M48:M53)</f>
        <v>112981.56</v>
      </c>
      <c r="N47" s="44">
        <f t="shared" ref="N47:N53" si="65">M47/F47%</f>
        <v>92.221563777946471</v>
      </c>
      <c r="O47" s="44">
        <f t="shared" ref="O47:O53" si="66">M47/I47%</f>
        <v>101.86594777841893</v>
      </c>
      <c r="P47" s="28"/>
      <c r="Q47" s="11"/>
    </row>
    <row r="48" spans="1:18" s="1" customFormat="1" ht="24" customHeight="1">
      <c r="A48" s="84" t="s">
        <v>2</v>
      </c>
      <c r="B48" s="91" t="s">
        <v>161</v>
      </c>
      <c r="C48" s="84" t="s">
        <v>62</v>
      </c>
      <c r="D48" s="26">
        <f>SUM(D49:D50)</f>
        <v>330.7</v>
      </c>
      <c r="E48" s="27">
        <f t="shared" ref="E48:I48" si="67">SUM(E49:E50)</f>
        <v>747.7</v>
      </c>
      <c r="F48" s="27">
        <f t="shared" si="67"/>
        <v>1412</v>
      </c>
      <c r="G48" s="27">
        <f t="shared" si="67"/>
        <v>217.78800000000001</v>
      </c>
      <c r="H48" s="27">
        <f t="shared" si="67"/>
        <v>430.78800000000001</v>
      </c>
      <c r="I48" s="27">
        <f t="shared" si="67"/>
        <v>946.2</v>
      </c>
      <c r="J48" s="27">
        <f t="shared" si="58"/>
        <v>130.26549742969459</v>
      </c>
      <c r="K48" s="23">
        <f t="shared" si="59"/>
        <v>126.54808078106193</v>
      </c>
      <c r="L48" s="23">
        <f t="shared" si="60"/>
        <v>67.011331444759207</v>
      </c>
      <c r="M48" s="23">
        <f t="shared" ref="M48" si="68">SUM(M49:M50)</f>
        <v>1154.98</v>
      </c>
      <c r="N48" s="44">
        <f t="shared" si="65"/>
        <v>81.797450424929181</v>
      </c>
      <c r="O48" s="44">
        <f t="shared" si="66"/>
        <v>122.06510251532445</v>
      </c>
      <c r="P48" s="28"/>
      <c r="Q48" s="11"/>
    </row>
    <row r="49" spans="1:18" s="1" customFormat="1" ht="24" customHeight="1">
      <c r="A49" s="84" t="s">
        <v>38</v>
      </c>
      <c r="B49" s="87" t="s">
        <v>162</v>
      </c>
      <c r="C49" s="84" t="s">
        <v>36</v>
      </c>
      <c r="D49" s="85">
        <f>114.7</f>
        <v>114.7</v>
      </c>
      <c r="E49" s="27">
        <f>99.6+135.5+296.6</f>
        <v>531.70000000000005</v>
      </c>
      <c r="F49" s="27">
        <f>168+456+375</f>
        <v>999</v>
      </c>
      <c r="G49" s="27">
        <v>127.788</v>
      </c>
      <c r="H49" s="27">
        <v>127.788</v>
      </c>
      <c r="I49" s="27">
        <v>556.20000000000005</v>
      </c>
      <c r="J49" s="27">
        <f t="shared" si="58"/>
        <v>111.4106364428945</v>
      </c>
      <c r="K49" s="23">
        <f t="shared" si="59"/>
        <v>104.60786157607674</v>
      </c>
      <c r="L49" s="23">
        <f t="shared" si="60"/>
        <v>55.675675675675677</v>
      </c>
      <c r="M49" s="23">
        <v>764.98</v>
      </c>
      <c r="N49" s="44">
        <f t="shared" si="65"/>
        <v>76.574574574574569</v>
      </c>
      <c r="O49" s="44">
        <f t="shared" si="66"/>
        <v>137.53685724559512</v>
      </c>
      <c r="P49" s="28"/>
      <c r="Q49" s="11"/>
    </row>
    <row r="50" spans="1:18" s="1" customFormat="1" ht="24" customHeight="1">
      <c r="A50" s="84" t="s">
        <v>38</v>
      </c>
      <c r="B50" s="87" t="s">
        <v>158</v>
      </c>
      <c r="C50" s="84" t="s">
        <v>36</v>
      </c>
      <c r="D50" s="27">
        <v>216</v>
      </c>
      <c r="E50" s="27">
        <v>216</v>
      </c>
      <c r="F50" s="27">
        <v>413</v>
      </c>
      <c r="G50" s="27">
        <f>G35*6</f>
        <v>90</v>
      </c>
      <c r="H50" s="27">
        <f>H35*6</f>
        <v>303</v>
      </c>
      <c r="I50" s="27">
        <f>I35*6</f>
        <v>390</v>
      </c>
      <c r="J50" s="27">
        <f t="shared" si="58"/>
        <v>140.27777777777777</v>
      </c>
      <c r="K50" s="23">
        <f t="shared" si="59"/>
        <v>180.55555555555554</v>
      </c>
      <c r="L50" s="23">
        <f t="shared" si="60"/>
        <v>94.430992736077485</v>
      </c>
      <c r="M50" s="27">
        <f>M35*6</f>
        <v>390</v>
      </c>
      <c r="N50" s="44">
        <f t="shared" si="65"/>
        <v>94.430992736077485</v>
      </c>
      <c r="O50" s="44">
        <f t="shared" si="66"/>
        <v>100</v>
      </c>
      <c r="P50" s="28"/>
      <c r="Q50" s="11"/>
    </row>
    <row r="51" spans="1:18" s="1" customFormat="1" ht="24" customHeight="1">
      <c r="A51" s="84" t="s">
        <v>2</v>
      </c>
      <c r="B51" s="91" t="s">
        <v>185</v>
      </c>
      <c r="C51" s="99" t="s">
        <v>62</v>
      </c>
      <c r="D51" s="26">
        <f>33.2*22.7/10</f>
        <v>75.364000000000004</v>
      </c>
      <c r="E51" s="27">
        <v>71.712000000000003</v>
      </c>
      <c r="F51" s="27">
        <v>182.98</v>
      </c>
      <c r="G51" s="27">
        <v>75.5</v>
      </c>
      <c r="H51" s="27">
        <v>75.5</v>
      </c>
      <c r="I51" s="100">
        <v>130.6</v>
      </c>
      <c r="J51" s="27">
        <f t="shared" si="58"/>
        <v>100.18045751287086</v>
      </c>
      <c r="K51" s="23">
        <f t="shared" si="59"/>
        <v>182.11735832217761</v>
      </c>
      <c r="L51" s="23">
        <f t="shared" si="60"/>
        <v>71.373920647065262</v>
      </c>
      <c r="M51" s="23">
        <v>204.20000000000002</v>
      </c>
      <c r="N51" s="44">
        <f t="shared" si="65"/>
        <v>111.59689583561047</v>
      </c>
      <c r="O51" s="44">
        <f t="shared" si="66"/>
        <v>156.35528330781011</v>
      </c>
      <c r="P51" s="28"/>
      <c r="Q51" s="11"/>
    </row>
    <row r="52" spans="1:18" s="1" customFormat="1" ht="24" customHeight="1">
      <c r="A52" s="84" t="s">
        <v>2</v>
      </c>
      <c r="B52" s="91" t="s">
        <v>163</v>
      </c>
      <c r="C52" s="84" t="s">
        <v>36</v>
      </c>
      <c r="D52" s="85">
        <f>12551*27/10</f>
        <v>33887.699999999997</v>
      </c>
      <c r="E52" s="27">
        <v>50205.08</v>
      </c>
      <c r="F52" s="27">
        <v>77704.02</v>
      </c>
      <c r="G52" s="27">
        <v>23803.234</v>
      </c>
      <c r="H52" s="27">
        <v>49437.5</v>
      </c>
      <c r="I52" s="27">
        <v>74689</v>
      </c>
      <c r="J52" s="27">
        <f t="shared" si="58"/>
        <v>145.88626551816739</v>
      </c>
      <c r="K52" s="23">
        <f t="shared" si="59"/>
        <v>148.76781393436679</v>
      </c>
      <c r="L52" s="23">
        <f t="shared" si="60"/>
        <v>96.119866127904316</v>
      </c>
      <c r="M52" s="23">
        <v>76267.399999999994</v>
      </c>
      <c r="N52" s="44">
        <f t="shared" si="65"/>
        <v>98.1511638651385</v>
      </c>
      <c r="O52" s="44">
        <f t="shared" si="66"/>
        <v>102.11329646935961</v>
      </c>
      <c r="P52" s="101"/>
      <c r="Q52" s="11"/>
    </row>
    <row r="53" spans="1:18" s="1" customFormat="1" ht="46.5" customHeight="1">
      <c r="A53" s="84" t="s">
        <v>2</v>
      </c>
      <c r="B53" s="91" t="s">
        <v>156</v>
      </c>
      <c r="C53" s="84" t="s">
        <v>36</v>
      </c>
      <c r="D53" s="85">
        <v>0</v>
      </c>
      <c r="E53" s="27">
        <f>E33*19</f>
        <v>25954</v>
      </c>
      <c r="F53" s="27">
        <f>F33*19</f>
        <v>41800</v>
      </c>
      <c r="G53" s="27">
        <v>0</v>
      </c>
      <c r="H53" s="27">
        <v>0</v>
      </c>
      <c r="I53" s="27">
        <f>I33*19</f>
        <v>34200</v>
      </c>
      <c r="J53" s="27"/>
      <c r="K53" s="23">
        <f t="shared" si="59"/>
        <v>131.77159590043922</v>
      </c>
      <c r="L53" s="23">
        <f t="shared" si="60"/>
        <v>81.818181818181813</v>
      </c>
      <c r="M53" s="27">
        <f>M33*19</f>
        <v>34200</v>
      </c>
      <c r="N53" s="44">
        <f t="shared" si="65"/>
        <v>81.818181818181813</v>
      </c>
      <c r="O53" s="44">
        <f t="shared" si="66"/>
        <v>100</v>
      </c>
      <c r="P53" s="28" t="s">
        <v>275</v>
      </c>
      <c r="Q53" s="11"/>
    </row>
    <row r="54" spans="1:18" s="1" customFormat="1" ht="24" hidden="1" customHeight="1">
      <c r="A54" s="84" t="s">
        <v>2</v>
      </c>
      <c r="B54" s="91" t="s">
        <v>164</v>
      </c>
      <c r="C54" s="84" t="s">
        <v>36</v>
      </c>
      <c r="D54" s="85">
        <v>0</v>
      </c>
      <c r="E54" s="27">
        <v>0</v>
      </c>
      <c r="F54" s="27">
        <v>0</v>
      </c>
      <c r="G54" s="27">
        <v>0</v>
      </c>
      <c r="H54" s="27"/>
      <c r="I54" s="27">
        <v>0</v>
      </c>
      <c r="J54" s="27"/>
      <c r="K54" s="23" t="s">
        <v>248</v>
      </c>
      <c r="L54" s="23"/>
      <c r="M54" s="23">
        <v>0</v>
      </c>
      <c r="N54" s="23"/>
      <c r="O54" s="23"/>
      <c r="P54" s="28"/>
      <c r="Q54" s="11"/>
    </row>
    <row r="55" spans="1:18" s="1" customFormat="1" ht="24" customHeight="1">
      <c r="A55" s="76" t="s">
        <v>276</v>
      </c>
      <c r="B55" s="77" t="s">
        <v>102</v>
      </c>
      <c r="C55" s="76"/>
      <c r="D55" s="78"/>
      <c r="E55" s="27"/>
      <c r="F55" s="27"/>
      <c r="G55" s="27"/>
      <c r="H55" s="27"/>
      <c r="I55" s="27"/>
      <c r="J55" s="27"/>
      <c r="K55" s="23"/>
      <c r="L55" s="23"/>
      <c r="M55" s="23"/>
      <c r="N55" s="23"/>
      <c r="O55" s="23"/>
      <c r="P55" s="28"/>
      <c r="Q55" s="11" t="s">
        <v>258</v>
      </c>
      <c r="R55" s="1" t="s">
        <v>263</v>
      </c>
    </row>
    <row r="56" spans="1:18" s="1" customFormat="1" ht="24" customHeight="1">
      <c r="A56" s="76" t="s">
        <v>98</v>
      </c>
      <c r="B56" s="102" t="s">
        <v>230</v>
      </c>
      <c r="C56" s="76"/>
      <c r="D56" s="27">
        <f>SUM(D57:D58)+SUM(D60:D61:D62)</f>
        <v>3408</v>
      </c>
      <c r="E56" s="27">
        <f>SUM(E57:E58)+SUM(E60:E61:E62)</f>
        <v>3604</v>
      </c>
      <c r="F56" s="27">
        <f>SUM(F57:F58)+SUM(F60:F61:F62)</f>
        <v>7370</v>
      </c>
      <c r="G56" s="27">
        <f>SUM(G57:G58)+SUM(G60:G61:G62)</f>
        <v>4218</v>
      </c>
      <c r="H56" s="27">
        <f>SUM(H57:H58)+SUM(H60:H61:H62)</f>
        <v>4946</v>
      </c>
      <c r="I56" s="27">
        <f>SUM(I57:I58)+SUM(I60:I61:I62)</f>
        <v>6065</v>
      </c>
      <c r="J56" s="27">
        <f t="shared" ref="J56" si="69">H56/D56%</f>
        <v>145.12910798122067</v>
      </c>
      <c r="K56" s="23">
        <f t="shared" ref="K56" si="70">I56/E56%</f>
        <v>168.28523862375138</v>
      </c>
      <c r="L56" s="23">
        <f t="shared" ref="L56" si="71">I56/F56%</f>
        <v>82.293080054274085</v>
      </c>
      <c r="M56" s="50">
        <f>SUM(M57:M58)+SUM(M60:M61:M62)</f>
        <v>7250</v>
      </c>
      <c r="N56" s="44">
        <f t="shared" ref="N56" si="72">M56/F56%</f>
        <v>98.37177747625509</v>
      </c>
      <c r="O56" s="44">
        <f t="shared" ref="O56" si="73">M56/I56%</f>
        <v>119.53833470733719</v>
      </c>
      <c r="P56" s="28"/>
      <c r="Q56" s="11">
        <f>H56/F56%</f>
        <v>67.109905020352784</v>
      </c>
    </row>
    <row r="57" spans="1:18" s="1" customFormat="1" ht="24" customHeight="1">
      <c r="A57" s="103" t="s">
        <v>2</v>
      </c>
      <c r="B57" s="104" t="s">
        <v>58</v>
      </c>
      <c r="C57" s="103" t="s">
        <v>72</v>
      </c>
      <c r="D57" s="85">
        <v>34</v>
      </c>
      <c r="E57" s="27">
        <v>34</v>
      </c>
      <c r="F57" s="27">
        <v>120</v>
      </c>
      <c r="G57" s="27">
        <v>34</v>
      </c>
      <c r="H57" s="27">
        <v>31</v>
      </c>
      <c r="I57" s="27">
        <v>50</v>
      </c>
      <c r="J57" s="27">
        <f t="shared" ref="J57:J58" si="74">H57/D57%</f>
        <v>91.17647058823529</v>
      </c>
      <c r="K57" s="23">
        <f t="shared" ref="K57:K58" si="75">I57/E57%</f>
        <v>147.05882352941177</v>
      </c>
      <c r="L57" s="23">
        <f t="shared" ref="L57:L58" si="76">I57/F57%</f>
        <v>41.666666666666671</v>
      </c>
      <c r="M57" s="23">
        <v>50</v>
      </c>
      <c r="N57" s="23">
        <f t="shared" ref="N57:N58" si="77">M57/F57%</f>
        <v>41.666666666666671</v>
      </c>
      <c r="O57" s="23">
        <f t="shared" ref="O57:O58" si="78">M57/I57%</f>
        <v>100</v>
      </c>
      <c r="P57" s="28"/>
      <c r="Q57" s="11"/>
    </row>
    <row r="58" spans="1:18" s="1" customFormat="1" ht="24" customHeight="1">
      <c r="A58" s="73" t="s">
        <v>2</v>
      </c>
      <c r="B58" s="105" t="s">
        <v>59</v>
      </c>
      <c r="C58" s="73" t="s">
        <v>36</v>
      </c>
      <c r="D58" s="75">
        <v>1900</v>
      </c>
      <c r="E58" s="27">
        <v>1970</v>
      </c>
      <c r="F58" s="27">
        <v>3050</v>
      </c>
      <c r="G58" s="27">
        <v>2113</v>
      </c>
      <c r="H58" s="27">
        <v>2497</v>
      </c>
      <c r="I58" s="27">
        <v>2786</v>
      </c>
      <c r="J58" s="27">
        <f t="shared" si="74"/>
        <v>131.42105263157896</v>
      </c>
      <c r="K58" s="23">
        <f t="shared" si="75"/>
        <v>141.42131979695432</v>
      </c>
      <c r="L58" s="23">
        <f t="shared" si="76"/>
        <v>91.344262295081961</v>
      </c>
      <c r="M58" s="23">
        <v>3125</v>
      </c>
      <c r="N58" s="44">
        <f t="shared" si="77"/>
        <v>102.45901639344262</v>
      </c>
      <c r="O58" s="44">
        <f t="shared" si="78"/>
        <v>112.16798277099785</v>
      </c>
      <c r="P58" s="28"/>
      <c r="Q58" s="11"/>
    </row>
    <row r="59" spans="1:18" s="1" customFormat="1" ht="24" customHeight="1">
      <c r="A59" s="106"/>
      <c r="B59" s="107" t="s">
        <v>103</v>
      </c>
      <c r="C59" s="106" t="s">
        <v>36</v>
      </c>
      <c r="D59" s="93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/>
      <c r="K59" s="23"/>
      <c r="L59" s="23"/>
      <c r="M59" s="23">
        <v>0</v>
      </c>
      <c r="N59" s="23"/>
      <c r="O59" s="23"/>
      <c r="P59" s="28"/>
      <c r="Q59" s="11"/>
    </row>
    <row r="60" spans="1:18" s="1" customFormat="1" ht="24" customHeight="1">
      <c r="A60" s="73" t="s">
        <v>2</v>
      </c>
      <c r="B60" s="105" t="s">
        <v>60</v>
      </c>
      <c r="C60" s="73" t="s">
        <v>36</v>
      </c>
      <c r="D60" s="75">
        <v>807</v>
      </c>
      <c r="E60" s="27">
        <v>927</v>
      </c>
      <c r="F60" s="27">
        <v>2500</v>
      </c>
      <c r="G60" s="27">
        <v>1223</v>
      </c>
      <c r="H60" s="27">
        <v>1433</v>
      </c>
      <c r="I60" s="27">
        <v>1760</v>
      </c>
      <c r="J60" s="27">
        <f t="shared" ref="J60" si="79">H60/D60%</f>
        <v>177.57125154894672</v>
      </c>
      <c r="K60" s="23">
        <f t="shared" ref="K60" si="80">I60/E60%</f>
        <v>189.85976267529665</v>
      </c>
      <c r="L60" s="23">
        <f t="shared" ref="L60" si="81">I60/F60%</f>
        <v>70.400000000000006</v>
      </c>
      <c r="M60" s="23">
        <v>2565</v>
      </c>
      <c r="N60" s="44">
        <f t="shared" ref="N60:N62" si="82">M60/F60%</f>
        <v>102.6</v>
      </c>
      <c r="O60" s="44">
        <f t="shared" ref="O60:O62" si="83">M60/I60%</f>
        <v>145.73863636363635</v>
      </c>
      <c r="P60" s="28"/>
      <c r="Q60" s="11"/>
    </row>
    <row r="61" spans="1:18" s="1" customFormat="1" ht="24" customHeight="1">
      <c r="A61" s="103" t="s">
        <v>2</v>
      </c>
      <c r="B61" s="104" t="s">
        <v>251</v>
      </c>
      <c r="C61" s="103" t="s">
        <v>36</v>
      </c>
      <c r="D61" s="85">
        <v>636</v>
      </c>
      <c r="E61" s="85">
        <v>642</v>
      </c>
      <c r="F61" s="27">
        <v>1600</v>
      </c>
      <c r="G61" s="27">
        <v>734</v>
      </c>
      <c r="H61" s="27">
        <v>874</v>
      </c>
      <c r="I61" s="27">
        <v>1354</v>
      </c>
      <c r="J61" s="27">
        <f t="shared" ref="J61:J63" si="84">H61/D61%</f>
        <v>137.42138364779873</v>
      </c>
      <c r="K61" s="23">
        <f t="shared" ref="K61:K63" si="85">I61/E61%</f>
        <v>210.90342679127727</v>
      </c>
      <c r="L61" s="23">
        <f t="shared" ref="L61:L63" si="86">I61/F61%</f>
        <v>84.625</v>
      </c>
      <c r="M61" s="23">
        <v>1360</v>
      </c>
      <c r="N61" s="44">
        <f t="shared" si="82"/>
        <v>85</v>
      </c>
      <c r="O61" s="44">
        <f t="shared" si="83"/>
        <v>100.44313146233384</v>
      </c>
      <c r="P61" s="28"/>
      <c r="Q61" s="11"/>
    </row>
    <row r="62" spans="1:18" s="1" customFormat="1" ht="36.75" customHeight="1">
      <c r="A62" s="103"/>
      <c r="B62" s="104" t="s">
        <v>265</v>
      </c>
      <c r="C62" s="103"/>
      <c r="D62" s="85">
        <v>31</v>
      </c>
      <c r="E62" s="27">
        <v>31</v>
      </c>
      <c r="F62" s="27">
        <v>100</v>
      </c>
      <c r="G62" s="27">
        <v>114</v>
      </c>
      <c r="H62" s="27">
        <v>111</v>
      </c>
      <c r="I62" s="27">
        <v>115</v>
      </c>
      <c r="J62" s="27">
        <f t="shared" si="84"/>
        <v>358.06451612903226</v>
      </c>
      <c r="K62" s="23">
        <f t="shared" si="85"/>
        <v>370.9677419354839</v>
      </c>
      <c r="L62" s="23">
        <f t="shared" si="86"/>
        <v>115</v>
      </c>
      <c r="M62" s="23">
        <v>150</v>
      </c>
      <c r="N62" s="44">
        <f t="shared" si="82"/>
        <v>150</v>
      </c>
      <c r="O62" s="44">
        <f t="shared" si="83"/>
        <v>130.43478260869566</v>
      </c>
      <c r="P62" s="89" t="s">
        <v>254</v>
      </c>
      <c r="Q62" s="11" t="s">
        <v>262</v>
      </c>
    </row>
    <row r="63" spans="1:18" s="1" customFormat="1" ht="24" customHeight="1">
      <c r="A63" s="103" t="s">
        <v>2</v>
      </c>
      <c r="B63" s="104" t="s">
        <v>167</v>
      </c>
      <c r="C63" s="103" t="s">
        <v>36</v>
      </c>
      <c r="D63" s="85">
        <v>33359</v>
      </c>
      <c r="E63" s="27">
        <v>37560</v>
      </c>
      <c r="F63" s="27">
        <v>35000</v>
      </c>
      <c r="G63" s="27">
        <v>33798</v>
      </c>
      <c r="H63" s="27">
        <v>34409</v>
      </c>
      <c r="I63" s="27">
        <v>38582</v>
      </c>
      <c r="J63" s="27">
        <f t="shared" si="84"/>
        <v>103.14757636619804</v>
      </c>
      <c r="K63" s="23">
        <f t="shared" si="85"/>
        <v>102.72097976570819</v>
      </c>
      <c r="L63" s="23">
        <f t="shared" si="86"/>
        <v>110.23428571428572</v>
      </c>
      <c r="M63" s="23">
        <v>39500</v>
      </c>
      <c r="N63" s="44">
        <f t="shared" ref="N63" si="87">M63/F63%</f>
        <v>112.85714285714286</v>
      </c>
      <c r="O63" s="44">
        <f t="shared" ref="O63" si="88">M63/I63%</f>
        <v>102.37934788243223</v>
      </c>
      <c r="P63" s="28"/>
      <c r="Q63" s="11">
        <f>H63/F63%</f>
        <v>98.311428571428578</v>
      </c>
    </row>
    <row r="64" spans="1:18" s="1" customFormat="1" ht="24" customHeight="1">
      <c r="A64" s="108" t="s">
        <v>99</v>
      </c>
      <c r="B64" s="109" t="s">
        <v>104</v>
      </c>
      <c r="C64" s="108"/>
      <c r="D64" s="78"/>
      <c r="E64" s="27"/>
      <c r="F64" s="27"/>
      <c r="G64" s="27"/>
      <c r="H64" s="27"/>
      <c r="I64" s="27"/>
      <c r="J64" s="27"/>
      <c r="K64" s="23"/>
      <c r="L64" s="23"/>
      <c r="M64" s="23"/>
      <c r="N64" s="23"/>
      <c r="O64" s="23"/>
      <c r="P64" s="28"/>
      <c r="Q64" s="11"/>
    </row>
    <row r="65" spans="1:17" s="1" customFormat="1" ht="24" customHeight="1">
      <c r="A65" s="73" t="s">
        <v>2</v>
      </c>
      <c r="B65" s="110" t="s">
        <v>10</v>
      </c>
      <c r="C65" s="73" t="s">
        <v>62</v>
      </c>
      <c r="D65" s="75">
        <v>187</v>
      </c>
      <c r="E65" s="27">
        <v>321.54149999999998</v>
      </c>
      <c r="F65" s="27">
        <v>499.70500000000004</v>
      </c>
      <c r="G65" s="27">
        <f>1/2*I65</f>
        <v>199.05</v>
      </c>
      <c r="H65" s="27">
        <v>360</v>
      </c>
      <c r="I65" s="27">
        <v>398.1</v>
      </c>
      <c r="J65" s="27">
        <f t="shared" ref="J65" si="89">H65/D65%</f>
        <v>192.51336898395721</v>
      </c>
      <c r="K65" s="23">
        <f t="shared" ref="K65" si="90">I65/E65%</f>
        <v>123.80983481136963</v>
      </c>
      <c r="L65" s="23">
        <f t="shared" ref="L65" si="91">I65/F65%</f>
        <v>79.667003532083925</v>
      </c>
      <c r="M65" s="23">
        <v>424.2</v>
      </c>
      <c r="N65" s="44">
        <f t="shared" ref="N65" si="92">M65/F65%</f>
        <v>84.890085150238633</v>
      </c>
      <c r="O65" s="44">
        <f t="shared" ref="O65" si="93">M65/I65%</f>
        <v>106.55614167294648</v>
      </c>
      <c r="P65" s="28"/>
      <c r="Q65" s="11"/>
    </row>
    <row r="66" spans="1:17" s="1" customFormat="1" ht="24" customHeight="1">
      <c r="A66" s="108"/>
      <c r="B66" s="109" t="s">
        <v>105</v>
      </c>
      <c r="C66" s="108" t="s">
        <v>62</v>
      </c>
      <c r="D66" s="78">
        <v>76</v>
      </c>
      <c r="E66" s="27">
        <v>95.6</v>
      </c>
      <c r="F66" s="27">
        <v>250</v>
      </c>
      <c r="G66" s="27">
        <f>1/2*I66</f>
        <v>86</v>
      </c>
      <c r="H66" s="27">
        <v>167</v>
      </c>
      <c r="I66" s="27">
        <v>172</v>
      </c>
      <c r="J66" s="27">
        <f t="shared" ref="J66" si="94">H66/D66%</f>
        <v>219.73684210526315</v>
      </c>
      <c r="K66" s="23">
        <f t="shared" ref="K66" si="95">I66/E66%</f>
        <v>179.91631799163181</v>
      </c>
      <c r="L66" s="23">
        <f t="shared" ref="L66" si="96">I66/F66%</f>
        <v>68.8</v>
      </c>
      <c r="M66" s="23">
        <v>184</v>
      </c>
      <c r="N66" s="44">
        <f t="shared" ref="N66" si="97">M66/F66%</f>
        <v>73.599999999999994</v>
      </c>
      <c r="O66" s="44">
        <f t="shared" ref="O66" si="98">M66/I66%</f>
        <v>106.97674418604652</v>
      </c>
      <c r="P66" s="28"/>
      <c r="Q66" s="11"/>
    </row>
    <row r="67" spans="1:17" s="1" customFormat="1" ht="24" customHeight="1">
      <c r="A67" s="108" t="s">
        <v>221</v>
      </c>
      <c r="B67" s="111" t="s">
        <v>11</v>
      </c>
      <c r="C67" s="108"/>
      <c r="D67" s="78"/>
      <c r="E67" s="27"/>
      <c r="F67" s="27"/>
      <c r="G67" s="27"/>
      <c r="H67" s="27"/>
      <c r="I67" s="27"/>
      <c r="J67" s="27"/>
      <c r="K67" s="23"/>
      <c r="L67" s="23"/>
      <c r="M67" s="23"/>
      <c r="N67" s="23"/>
      <c r="O67" s="23"/>
      <c r="P67" s="28"/>
      <c r="Q67" s="11"/>
    </row>
    <row r="68" spans="1:17" s="1" customFormat="1" ht="68.25" customHeight="1">
      <c r="A68" s="108" t="s">
        <v>2</v>
      </c>
      <c r="B68" s="112" t="s">
        <v>259</v>
      </c>
      <c r="C68" s="113" t="s">
        <v>71</v>
      </c>
      <c r="D68" s="114">
        <v>0</v>
      </c>
      <c r="E68" s="27">
        <v>0</v>
      </c>
      <c r="F68" s="27">
        <v>200</v>
      </c>
      <c r="G68" s="27">
        <v>0</v>
      </c>
      <c r="H68" s="27">
        <v>175.1</v>
      </c>
      <c r="I68" s="100">
        <v>305.10000000000002</v>
      </c>
      <c r="J68" s="269" t="s">
        <v>284</v>
      </c>
      <c r="K68" s="270"/>
      <c r="L68" s="23">
        <f>I68/F68%</f>
        <v>152.55000000000001</v>
      </c>
      <c r="M68" s="50">
        <v>300</v>
      </c>
      <c r="N68" s="23">
        <f>M68/F68%</f>
        <v>150</v>
      </c>
      <c r="O68" s="23">
        <f t="shared" ref="O68:O70" si="99">M68/I68*100</f>
        <v>98.328416912487711</v>
      </c>
      <c r="P68" s="28"/>
      <c r="Q68" s="11"/>
    </row>
    <row r="69" spans="1:17" s="1" customFormat="1" ht="24" customHeight="1">
      <c r="A69" s="115" t="s">
        <v>2</v>
      </c>
      <c r="B69" s="112" t="s">
        <v>260</v>
      </c>
      <c r="C69" s="113" t="s">
        <v>261</v>
      </c>
      <c r="D69" s="114">
        <v>0</v>
      </c>
      <c r="E69" s="27">
        <v>0</v>
      </c>
      <c r="F69" s="27">
        <v>40000</v>
      </c>
      <c r="G69" s="27">
        <v>0</v>
      </c>
      <c r="H69" s="27">
        <v>43770</v>
      </c>
      <c r="I69" s="27">
        <v>43770</v>
      </c>
      <c r="J69" s="27"/>
      <c r="K69" s="23"/>
      <c r="L69" s="23">
        <f t="shared" ref="L69" si="100">I69/F69%</f>
        <v>109.425</v>
      </c>
      <c r="M69" s="23">
        <v>40000</v>
      </c>
      <c r="N69" s="23">
        <f>M69/F69%</f>
        <v>100</v>
      </c>
      <c r="O69" s="23">
        <f t="shared" ref="O69" si="101">M69/I69*100</f>
        <v>91.386794608179116</v>
      </c>
      <c r="P69" s="261" t="s">
        <v>285</v>
      </c>
      <c r="Q69" s="11"/>
    </row>
    <row r="70" spans="1:17" s="121" customFormat="1" ht="46.5" customHeight="1">
      <c r="A70" s="116" t="s">
        <v>2</v>
      </c>
      <c r="B70" s="117" t="s">
        <v>168</v>
      </c>
      <c r="C70" s="118" t="s">
        <v>1</v>
      </c>
      <c r="D70" s="100">
        <v>85.69</v>
      </c>
      <c r="E70" s="100">
        <v>85.69</v>
      </c>
      <c r="F70" s="100">
        <v>85.69</v>
      </c>
      <c r="G70" s="100">
        <v>85.69</v>
      </c>
      <c r="H70" s="100">
        <v>85.69</v>
      </c>
      <c r="I70" s="100">
        <v>85.69</v>
      </c>
      <c r="J70" s="100"/>
      <c r="K70" s="119"/>
      <c r="L70" s="119"/>
      <c r="M70" s="119">
        <v>85.69</v>
      </c>
      <c r="N70" s="119">
        <f>M70/F70%</f>
        <v>100</v>
      </c>
      <c r="O70" s="119">
        <f t="shared" si="99"/>
        <v>100</v>
      </c>
      <c r="P70" s="262"/>
      <c r="Q70" s="120" t="s">
        <v>248</v>
      </c>
    </row>
    <row r="71" spans="1:17" s="1" customFormat="1" ht="24" customHeight="1">
      <c r="A71" s="122" t="s">
        <v>222</v>
      </c>
      <c r="B71" s="123" t="s">
        <v>12</v>
      </c>
      <c r="C71" s="124"/>
      <c r="D71" s="78"/>
      <c r="E71" s="27"/>
      <c r="F71" s="27"/>
      <c r="G71" s="27"/>
      <c r="H71" s="27"/>
      <c r="I71" s="27"/>
      <c r="J71" s="27"/>
      <c r="K71" s="23"/>
      <c r="L71" s="23"/>
      <c r="M71" s="23"/>
      <c r="N71" s="23"/>
      <c r="O71" s="23"/>
      <c r="P71" s="28"/>
      <c r="Q71" s="11"/>
    </row>
    <row r="72" spans="1:17" s="1" customFormat="1" ht="24" customHeight="1">
      <c r="A72" s="122" t="s">
        <v>98</v>
      </c>
      <c r="B72" s="125" t="s">
        <v>106</v>
      </c>
      <c r="C72" s="124"/>
      <c r="D72" s="78"/>
      <c r="E72" s="27"/>
      <c r="F72" s="27"/>
      <c r="G72" s="27"/>
      <c r="H72" s="27"/>
      <c r="I72" s="27"/>
      <c r="J72" s="27"/>
      <c r="K72" s="23"/>
      <c r="L72" s="23"/>
      <c r="M72" s="23"/>
      <c r="N72" s="23"/>
      <c r="O72" s="23"/>
      <c r="P72" s="28"/>
      <c r="Q72" s="11"/>
    </row>
    <row r="73" spans="1:17" s="1" customFormat="1" ht="24" customHeight="1">
      <c r="A73" s="126" t="s">
        <v>2</v>
      </c>
      <c r="B73" s="112" t="s">
        <v>169</v>
      </c>
      <c r="C73" s="127" t="s">
        <v>71</v>
      </c>
      <c r="D73" s="128">
        <v>30.5</v>
      </c>
      <c r="E73" s="27">
        <v>29</v>
      </c>
      <c r="F73" s="27">
        <v>31</v>
      </c>
      <c r="G73" s="27">
        <v>28</v>
      </c>
      <c r="H73" s="27">
        <v>27.8</v>
      </c>
      <c r="I73" s="27">
        <v>30</v>
      </c>
      <c r="J73" s="27">
        <f t="shared" ref="J73" si="102">H73/D73%</f>
        <v>91.147540983606561</v>
      </c>
      <c r="K73" s="23">
        <f>I73/E73*100</f>
        <v>103.44827586206897</v>
      </c>
      <c r="L73" s="23">
        <f>I73/F73*100</f>
        <v>96.774193548387103</v>
      </c>
      <c r="M73" s="23">
        <v>31</v>
      </c>
      <c r="N73" s="23">
        <f>M73/F73%</f>
        <v>100</v>
      </c>
      <c r="O73" s="23">
        <f t="shared" ref="O73" si="103">M73/I73*100</f>
        <v>103.33333333333334</v>
      </c>
      <c r="P73" s="28"/>
      <c r="Q73" s="11">
        <f>H73/F73%</f>
        <v>89.677419354838719</v>
      </c>
    </row>
    <row r="74" spans="1:17" s="1" customFormat="1" ht="24" hidden="1" customHeight="1">
      <c r="A74" s="126" t="s">
        <v>2</v>
      </c>
      <c r="B74" s="112" t="s">
        <v>170</v>
      </c>
      <c r="C74" s="127" t="s">
        <v>71</v>
      </c>
      <c r="D74" s="128"/>
      <c r="E74" s="27">
        <v>0</v>
      </c>
      <c r="F74" s="27">
        <v>0</v>
      </c>
      <c r="G74" s="27">
        <v>0</v>
      </c>
      <c r="H74" s="27"/>
      <c r="I74" s="27">
        <v>0</v>
      </c>
      <c r="J74" s="27"/>
      <c r="K74" s="23"/>
      <c r="L74" s="23"/>
      <c r="M74" s="23">
        <v>0</v>
      </c>
      <c r="N74" s="23"/>
      <c r="O74" s="23"/>
      <c r="P74" s="28"/>
      <c r="Q74" s="11"/>
    </row>
    <row r="75" spans="1:17" s="1" customFormat="1" ht="24" customHeight="1">
      <c r="A75" s="126" t="s">
        <v>2</v>
      </c>
      <c r="B75" s="112" t="s">
        <v>171</v>
      </c>
      <c r="C75" s="127" t="s">
        <v>107</v>
      </c>
      <c r="D75" s="128">
        <v>64</v>
      </c>
      <c r="E75" s="27">
        <v>64</v>
      </c>
      <c r="F75" s="27">
        <v>85</v>
      </c>
      <c r="G75" s="27">
        <v>74</v>
      </c>
      <c r="H75" s="27">
        <v>100</v>
      </c>
      <c r="I75" s="27">
        <v>100</v>
      </c>
      <c r="J75" s="27">
        <f t="shared" ref="J75" si="104">H75/D75%</f>
        <v>156.25</v>
      </c>
      <c r="K75" s="23">
        <f>I75/E75*100</f>
        <v>156.25</v>
      </c>
      <c r="L75" s="23">
        <f>I75/F75*100</f>
        <v>117.64705882352942</v>
      </c>
      <c r="M75" s="23">
        <v>100</v>
      </c>
      <c r="N75" s="23">
        <f>M75/F75%</f>
        <v>117.64705882352942</v>
      </c>
      <c r="O75" s="23">
        <f t="shared" ref="O75" si="105">M75/I75*100</f>
        <v>100</v>
      </c>
      <c r="P75" s="28"/>
      <c r="Q75" s="11"/>
    </row>
    <row r="76" spans="1:17" s="1" customFormat="1" ht="24" customHeight="1">
      <c r="A76" s="129" t="s">
        <v>2</v>
      </c>
      <c r="B76" s="112" t="s">
        <v>266</v>
      </c>
      <c r="C76" s="127" t="s">
        <v>267</v>
      </c>
      <c r="D76" s="128">
        <v>0</v>
      </c>
      <c r="E76" s="27">
        <v>0</v>
      </c>
      <c r="F76" s="27">
        <v>0</v>
      </c>
      <c r="G76" s="27">
        <v>48</v>
      </c>
      <c r="H76" s="27">
        <v>48</v>
      </c>
      <c r="I76" s="27">
        <v>48</v>
      </c>
      <c r="J76" s="27"/>
      <c r="K76" s="23"/>
      <c r="L76" s="23"/>
      <c r="M76" s="23">
        <v>48</v>
      </c>
      <c r="N76" s="23"/>
      <c r="O76" s="23">
        <f t="shared" ref="O76" si="106">M76/I76*100</f>
        <v>100</v>
      </c>
      <c r="P76" s="89" t="s">
        <v>268</v>
      </c>
      <c r="Q76" s="11"/>
    </row>
    <row r="77" spans="1:17" s="1" customFormat="1" ht="24" customHeight="1">
      <c r="A77" s="122" t="s">
        <v>99</v>
      </c>
      <c r="B77" s="130" t="s">
        <v>108</v>
      </c>
      <c r="C77" s="131" t="s">
        <v>62</v>
      </c>
      <c r="D77" s="27">
        <f>SUM(D78:D79)</f>
        <v>74.5</v>
      </c>
      <c r="E77" s="27">
        <f t="shared" ref="E77:I77" si="107">SUM(E78:E79)</f>
        <v>130.6</v>
      </c>
      <c r="F77" s="27">
        <f t="shared" si="107"/>
        <v>321</v>
      </c>
      <c r="G77" s="27">
        <f t="shared" si="107"/>
        <v>12.719999999999999</v>
      </c>
      <c r="H77" s="27">
        <f t="shared" si="107"/>
        <v>18</v>
      </c>
      <c r="I77" s="27">
        <f t="shared" si="107"/>
        <v>335</v>
      </c>
      <c r="J77" s="27">
        <f t="shared" ref="J77:J79" si="108">H77/D77%</f>
        <v>24.161073825503355</v>
      </c>
      <c r="K77" s="23">
        <f t="shared" ref="K77:K79" si="109">I77/E77*100</f>
        <v>256.50842266462479</v>
      </c>
      <c r="L77" s="23">
        <f t="shared" ref="L77:L79" si="110">I77/F77*100</f>
        <v>104.3613707165109</v>
      </c>
      <c r="M77" s="27">
        <f t="shared" ref="M77" si="111">SUM(M78:M79)</f>
        <v>286.39999999999998</v>
      </c>
      <c r="N77" s="23">
        <f t="shared" ref="N77:N79" si="112">M77/F77%</f>
        <v>89.221183800623052</v>
      </c>
      <c r="O77" s="23">
        <f t="shared" ref="O77:O79" si="113">M77/I77*100</f>
        <v>85.49253731343282</v>
      </c>
      <c r="P77" s="261" t="s">
        <v>255</v>
      </c>
      <c r="Q77" s="11">
        <f>H77/F77%</f>
        <v>5.6074766355140184</v>
      </c>
    </row>
    <row r="78" spans="1:17" s="1" customFormat="1" ht="24" customHeight="1">
      <c r="A78" s="132" t="s">
        <v>2</v>
      </c>
      <c r="B78" s="69" t="s">
        <v>13</v>
      </c>
      <c r="C78" s="133" t="s">
        <v>62</v>
      </c>
      <c r="D78" s="134">
        <v>43.9</v>
      </c>
      <c r="E78" s="27">
        <v>56.9</v>
      </c>
      <c r="F78" s="27">
        <v>85</v>
      </c>
      <c r="G78" s="27">
        <v>4.92</v>
      </c>
      <c r="H78" s="27">
        <v>9.6</v>
      </c>
      <c r="I78" s="27">
        <v>85</v>
      </c>
      <c r="J78" s="27">
        <f t="shared" si="108"/>
        <v>21.867881548974943</v>
      </c>
      <c r="K78" s="23">
        <f t="shared" si="109"/>
        <v>149.38488576449913</v>
      </c>
      <c r="L78" s="23">
        <f t="shared" si="110"/>
        <v>100</v>
      </c>
      <c r="M78" s="23">
        <v>32.5</v>
      </c>
      <c r="N78" s="23">
        <f t="shared" si="112"/>
        <v>38.235294117647058</v>
      </c>
      <c r="O78" s="23">
        <f t="shared" si="113"/>
        <v>38.235294117647058</v>
      </c>
      <c r="P78" s="266"/>
      <c r="Q78" s="11"/>
    </row>
    <row r="79" spans="1:17" s="1" customFormat="1" ht="24" customHeight="1">
      <c r="A79" s="132" t="s">
        <v>2</v>
      </c>
      <c r="B79" s="69" t="s">
        <v>14</v>
      </c>
      <c r="C79" s="133" t="s">
        <v>62</v>
      </c>
      <c r="D79" s="134">
        <v>30.6</v>
      </c>
      <c r="E79" s="27">
        <v>73.7</v>
      </c>
      <c r="F79" s="27">
        <v>236</v>
      </c>
      <c r="G79" s="27">
        <v>7.8</v>
      </c>
      <c r="H79" s="27">
        <v>8.4</v>
      </c>
      <c r="I79" s="27">
        <v>250</v>
      </c>
      <c r="J79" s="27">
        <f t="shared" si="108"/>
        <v>27.450980392156865</v>
      </c>
      <c r="K79" s="23">
        <f t="shared" si="109"/>
        <v>339.21302578018992</v>
      </c>
      <c r="L79" s="23">
        <f t="shared" si="110"/>
        <v>105.93220338983052</v>
      </c>
      <c r="M79" s="23">
        <v>253.9</v>
      </c>
      <c r="N79" s="23">
        <f t="shared" si="112"/>
        <v>107.58474576271188</v>
      </c>
      <c r="O79" s="23">
        <f t="shared" si="113"/>
        <v>101.56</v>
      </c>
      <c r="P79" s="262"/>
      <c r="Q79" s="11"/>
    </row>
    <row r="80" spans="1:17" s="1" customFormat="1" ht="24" customHeight="1">
      <c r="A80" s="73">
        <v>5</v>
      </c>
      <c r="B80" s="74" t="s">
        <v>109</v>
      </c>
      <c r="C80" s="135"/>
      <c r="D80" s="75"/>
      <c r="E80" s="27"/>
      <c r="F80" s="27"/>
      <c r="G80" s="27"/>
      <c r="H80" s="27"/>
      <c r="I80" s="27"/>
      <c r="J80" s="27"/>
      <c r="K80" s="23"/>
      <c r="L80" s="23"/>
      <c r="M80" s="23"/>
      <c r="N80" s="23"/>
      <c r="O80" s="23"/>
      <c r="P80" s="28"/>
      <c r="Q80" s="11"/>
    </row>
    <row r="81" spans="1:17" s="1" customFormat="1" ht="24" customHeight="1">
      <c r="A81" s="132" t="s">
        <v>2</v>
      </c>
      <c r="B81" s="136" t="s">
        <v>193</v>
      </c>
      <c r="C81" s="137" t="s">
        <v>194</v>
      </c>
      <c r="D81" s="85">
        <f>(E81/4)*3</f>
        <v>40.799999999999997</v>
      </c>
      <c r="E81" s="27">
        <v>54.4</v>
      </c>
      <c r="F81" s="27">
        <v>60</v>
      </c>
      <c r="G81" s="27">
        <v>31.6</v>
      </c>
      <c r="H81" s="138">
        <f>(I81/4)*3</f>
        <v>45</v>
      </c>
      <c r="I81" s="27">
        <v>60</v>
      </c>
      <c r="J81" s="27">
        <f t="shared" ref="J81" si="114">H81/D81%</f>
        <v>110.29411764705883</v>
      </c>
      <c r="K81" s="23">
        <f t="shared" ref="K81" si="115">I81/E81*100</f>
        <v>110.29411764705883</v>
      </c>
      <c r="L81" s="23">
        <f t="shared" ref="L81" si="116">I81/F81*100</f>
        <v>100</v>
      </c>
      <c r="M81" s="23">
        <v>62.999999999999993</v>
      </c>
      <c r="N81" s="23">
        <f>M81/F81%</f>
        <v>104.99999999999999</v>
      </c>
      <c r="O81" s="23">
        <f>M81/I81%</f>
        <v>104.99999999999999</v>
      </c>
      <c r="P81" s="28"/>
      <c r="Q81" s="11"/>
    </row>
    <row r="82" spans="1:17" s="1" customFormat="1" ht="24" customHeight="1">
      <c r="A82" s="132" t="s">
        <v>2</v>
      </c>
      <c r="B82" s="136" t="s">
        <v>195</v>
      </c>
      <c r="C82" s="137" t="s">
        <v>196</v>
      </c>
      <c r="D82" s="85">
        <f t="shared" ref="D82:D88" si="117">(E82/4)*3</f>
        <v>6.3000000000000007</v>
      </c>
      <c r="E82" s="27">
        <v>8.4</v>
      </c>
      <c r="F82" s="27">
        <v>8.8000000000000007</v>
      </c>
      <c r="G82" s="27">
        <v>4.62</v>
      </c>
      <c r="H82" s="138">
        <f t="shared" ref="H82:H87" si="118">(I82/4)*3</f>
        <v>6.6000000000000005</v>
      </c>
      <c r="I82" s="27">
        <v>8.8000000000000007</v>
      </c>
      <c r="J82" s="27">
        <f t="shared" ref="J82:J90" si="119">H82/D82%</f>
        <v>104.76190476190477</v>
      </c>
      <c r="K82" s="23">
        <f t="shared" ref="K82:K90" si="120">I82/E82*100</f>
        <v>104.76190476190477</v>
      </c>
      <c r="L82" s="23">
        <f t="shared" ref="L82:L90" si="121">I82/F82*100</f>
        <v>100</v>
      </c>
      <c r="M82" s="23">
        <v>9.24</v>
      </c>
      <c r="N82" s="23">
        <f t="shared" ref="N82:N90" si="122">M82/F82%</f>
        <v>104.99999999999999</v>
      </c>
      <c r="O82" s="23">
        <f t="shared" ref="O82:O90" si="123">M82/I82%</f>
        <v>104.99999999999999</v>
      </c>
      <c r="P82" s="28"/>
      <c r="Q82" s="11"/>
    </row>
    <row r="83" spans="1:17" s="1" customFormat="1" ht="24" customHeight="1">
      <c r="A83" s="132" t="s">
        <v>2</v>
      </c>
      <c r="B83" s="136" t="s">
        <v>197</v>
      </c>
      <c r="C83" s="137" t="s">
        <v>196</v>
      </c>
      <c r="D83" s="85">
        <f t="shared" si="117"/>
        <v>4.125</v>
      </c>
      <c r="E83" s="27">
        <v>5.5</v>
      </c>
      <c r="F83" s="27">
        <v>6</v>
      </c>
      <c r="G83" s="27">
        <v>3</v>
      </c>
      <c r="H83" s="138">
        <f t="shared" si="118"/>
        <v>4.5</v>
      </c>
      <c r="I83" s="27">
        <v>6</v>
      </c>
      <c r="J83" s="27">
        <f t="shared" si="119"/>
        <v>109.09090909090908</v>
      </c>
      <c r="K83" s="23">
        <f t="shared" si="120"/>
        <v>109.09090909090908</v>
      </c>
      <c r="L83" s="23">
        <f t="shared" si="121"/>
        <v>100</v>
      </c>
      <c r="M83" s="23">
        <v>6.3</v>
      </c>
      <c r="N83" s="23">
        <f t="shared" si="122"/>
        <v>105</v>
      </c>
      <c r="O83" s="23">
        <f t="shared" si="123"/>
        <v>105</v>
      </c>
      <c r="P83" s="28"/>
      <c r="Q83" s="11"/>
    </row>
    <row r="84" spans="1:17" s="1" customFormat="1" ht="24" customHeight="1">
      <c r="A84" s="132" t="s">
        <v>2</v>
      </c>
      <c r="B84" s="136" t="s">
        <v>198</v>
      </c>
      <c r="C84" s="137" t="s">
        <v>199</v>
      </c>
      <c r="D84" s="85">
        <f t="shared" si="117"/>
        <v>10.500000000000002</v>
      </c>
      <c r="E84" s="27">
        <v>14.000000000000002</v>
      </c>
      <c r="F84" s="27">
        <v>15</v>
      </c>
      <c r="G84" s="27">
        <v>7.5</v>
      </c>
      <c r="H84" s="138">
        <f t="shared" si="118"/>
        <v>11.25</v>
      </c>
      <c r="I84" s="27">
        <v>15</v>
      </c>
      <c r="J84" s="27">
        <f t="shared" si="119"/>
        <v>107.14285714285712</v>
      </c>
      <c r="K84" s="23">
        <f t="shared" si="120"/>
        <v>107.14285714285714</v>
      </c>
      <c r="L84" s="23">
        <f t="shared" si="121"/>
        <v>100</v>
      </c>
      <c r="M84" s="23">
        <v>15.75</v>
      </c>
      <c r="N84" s="23">
        <f t="shared" si="122"/>
        <v>105</v>
      </c>
      <c r="O84" s="23">
        <f t="shared" si="123"/>
        <v>105</v>
      </c>
      <c r="P84" s="28"/>
      <c r="Q84" s="11"/>
    </row>
    <row r="85" spans="1:17" s="1" customFormat="1" ht="24" customHeight="1">
      <c r="A85" s="132" t="s">
        <v>2</v>
      </c>
      <c r="B85" s="136" t="s">
        <v>200</v>
      </c>
      <c r="C85" s="137" t="s">
        <v>194</v>
      </c>
      <c r="D85" s="85">
        <f t="shared" si="117"/>
        <v>0.1875</v>
      </c>
      <c r="E85" s="27">
        <v>0.25</v>
      </c>
      <c r="F85" s="27">
        <v>0.26666666666666666</v>
      </c>
      <c r="G85" s="27">
        <v>0.16666666666666669</v>
      </c>
      <c r="H85" s="138">
        <f t="shared" si="118"/>
        <v>0.2</v>
      </c>
      <c r="I85" s="27">
        <v>0.26666666666666666</v>
      </c>
      <c r="J85" s="27">
        <f t="shared" si="119"/>
        <v>106.66666666666667</v>
      </c>
      <c r="K85" s="23">
        <f t="shared" si="120"/>
        <v>106.66666666666667</v>
      </c>
      <c r="L85" s="23">
        <f t="shared" si="121"/>
        <v>100</v>
      </c>
      <c r="M85" s="23">
        <v>0.27999999999999997</v>
      </c>
      <c r="N85" s="23">
        <f t="shared" si="122"/>
        <v>104.99999999999999</v>
      </c>
      <c r="O85" s="23">
        <f t="shared" si="123"/>
        <v>104.99999999999999</v>
      </c>
      <c r="P85" s="28"/>
      <c r="Q85" s="11"/>
    </row>
    <row r="86" spans="1:17" s="1" customFormat="1" ht="24" customHeight="1">
      <c r="A86" s="132" t="s">
        <v>2</v>
      </c>
      <c r="B86" s="136" t="s">
        <v>201</v>
      </c>
      <c r="C86" s="137" t="s">
        <v>199</v>
      </c>
      <c r="D86" s="85">
        <f t="shared" si="117"/>
        <v>172.89473684210526</v>
      </c>
      <c r="E86" s="27">
        <v>230.5263157894737</v>
      </c>
      <c r="F86" s="27">
        <v>242.10526315789474</v>
      </c>
      <c r="G86" s="27">
        <v>138.94736842105263</v>
      </c>
      <c r="H86" s="139">
        <f t="shared" si="118"/>
        <v>185.5263157894737</v>
      </c>
      <c r="I86" s="27">
        <v>247.36842105263159</v>
      </c>
      <c r="J86" s="27">
        <f t="shared" si="119"/>
        <v>107.30593607305937</v>
      </c>
      <c r="K86" s="23">
        <f t="shared" si="120"/>
        <v>107.30593607305936</v>
      </c>
      <c r="L86" s="23">
        <f t="shared" si="121"/>
        <v>102.17391304347827</v>
      </c>
      <c r="M86" s="23">
        <v>259.73684210526318</v>
      </c>
      <c r="N86" s="23">
        <f t="shared" si="122"/>
        <v>107.28260869565219</v>
      </c>
      <c r="O86" s="23">
        <f t="shared" si="123"/>
        <v>105</v>
      </c>
      <c r="P86" s="28"/>
      <c r="Q86" s="11"/>
    </row>
    <row r="87" spans="1:17" s="1" customFormat="1" ht="24" customHeight="1">
      <c r="A87" s="132" t="s">
        <v>2</v>
      </c>
      <c r="B87" s="136" t="s">
        <v>202</v>
      </c>
      <c r="C87" s="137" t="s">
        <v>199</v>
      </c>
      <c r="D87" s="85">
        <f t="shared" si="117"/>
        <v>5451.3888888888887</v>
      </c>
      <c r="E87" s="27">
        <v>7268.5185185185182</v>
      </c>
      <c r="F87" s="27">
        <v>8333.3333333333321</v>
      </c>
      <c r="G87" s="27">
        <v>3379.6296296296296</v>
      </c>
      <c r="H87" s="139">
        <f t="shared" si="118"/>
        <v>6249.9999999999991</v>
      </c>
      <c r="I87" s="27">
        <v>8333.3333333333321</v>
      </c>
      <c r="J87" s="27">
        <f t="shared" si="119"/>
        <v>114.64968152866241</v>
      </c>
      <c r="K87" s="23">
        <f t="shared" si="120"/>
        <v>114.64968152866241</v>
      </c>
      <c r="L87" s="23">
        <f t="shared" si="121"/>
        <v>100</v>
      </c>
      <c r="M87" s="23">
        <v>12916.666666666666</v>
      </c>
      <c r="N87" s="23">
        <f t="shared" si="122"/>
        <v>155.00000000000003</v>
      </c>
      <c r="O87" s="23">
        <f t="shared" si="123"/>
        <v>155.00000000000003</v>
      </c>
      <c r="P87" s="28"/>
      <c r="Q87" s="11"/>
    </row>
    <row r="88" spans="1:17" s="247" customFormat="1" ht="114" customHeight="1">
      <c r="A88" s="140" t="s">
        <v>2</v>
      </c>
      <c r="B88" s="141" t="s">
        <v>225</v>
      </c>
      <c r="C88" s="142" t="s">
        <v>203</v>
      </c>
      <c r="D88" s="143">
        <f t="shared" si="117"/>
        <v>187.6275</v>
      </c>
      <c r="E88" s="144">
        <v>250.17</v>
      </c>
      <c r="F88" s="144">
        <v>250.17</v>
      </c>
      <c r="G88" s="241">
        <v>130</v>
      </c>
      <c r="H88" s="242">
        <v>1587</v>
      </c>
      <c r="I88" s="242">
        <v>2116</v>
      </c>
      <c r="J88" s="242">
        <f t="shared" si="119"/>
        <v>845.82483910940562</v>
      </c>
      <c r="K88" s="243">
        <f t="shared" si="120"/>
        <v>845.82483910940562</v>
      </c>
      <c r="L88" s="243">
        <f t="shared" si="121"/>
        <v>845.82483910940562</v>
      </c>
      <c r="M88" s="244">
        <f>'[1]2. SX, KD'!$S$57</f>
        <v>2158.3171348314604</v>
      </c>
      <c r="N88" s="243">
        <f t="shared" si="122"/>
        <v>862.74019060297417</v>
      </c>
      <c r="O88" s="243">
        <f t="shared" si="123"/>
        <v>101.99986459505956</v>
      </c>
      <c r="P88" s="245" t="s">
        <v>293</v>
      </c>
      <c r="Q88" s="246"/>
    </row>
    <row r="89" spans="1:17" s="247" customFormat="1" ht="50.25" customHeight="1">
      <c r="A89" s="145" t="s">
        <v>2</v>
      </c>
      <c r="B89" s="146" t="s">
        <v>219</v>
      </c>
      <c r="C89" s="147" t="s">
        <v>203</v>
      </c>
      <c r="D89" s="143">
        <v>0</v>
      </c>
      <c r="E89" s="144">
        <v>0</v>
      </c>
      <c r="F89" s="144">
        <v>0</v>
      </c>
      <c r="G89" s="241">
        <f>'[1]2. SX, KD'!$Q$62</f>
        <v>25.3</v>
      </c>
      <c r="H89" s="100">
        <f>(I89/4)*3</f>
        <v>37.950000000000003</v>
      </c>
      <c r="I89" s="144">
        <f>'[1]2. SX, KD'!$R$62</f>
        <v>50.6</v>
      </c>
      <c r="J89" s="242"/>
      <c r="K89" s="243"/>
      <c r="L89" s="243"/>
      <c r="M89" s="244">
        <f>'[1]2. SX, KD'!$S$62</f>
        <v>51.612000000000002</v>
      </c>
      <c r="N89" s="243"/>
      <c r="O89" s="243">
        <f t="shared" si="123"/>
        <v>102</v>
      </c>
      <c r="P89" s="248" t="s">
        <v>277</v>
      </c>
      <c r="Q89" s="246"/>
    </row>
    <row r="90" spans="1:17" s="1" customFormat="1" ht="24" customHeight="1">
      <c r="A90" s="148">
        <v>6</v>
      </c>
      <c r="B90" s="149" t="s">
        <v>110</v>
      </c>
      <c r="C90" s="150" t="s">
        <v>5</v>
      </c>
      <c r="D90" s="151">
        <f>(E90/4)*3</f>
        <v>160.5</v>
      </c>
      <c r="E90" s="27">
        <f>'[2]2. SX, KD'!$D$63</f>
        <v>214</v>
      </c>
      <c r="F90" s="27">
        <f>'[2]2. SX, KD'!$E$63</f>
        <v>224.46979133281499</v>
      </c>
      <c r="G90" s="27">
        <f>'[2]2. SX, KD'!$F$63</f>
        <v>117.57941450766501</v>
      </c>
      <c r="H90" s="27">
        <f>(I90/4)*3</f>
        <v>168.35234349961124</v>
      </c>
      <c r="I90" s="27">
        <f>'[2]2. SX, KD'!$G$63</f>
        <v>224.46979133281499</v>
      </c>
      <c r="J90" s="27">
        <f t="shared" si="119"/>
        <v>104.8924258564556</v>
      </c>
      <c r="K90" s="23">
        <f t="shared" si="120"/>
        <v>104.89242585645559</v>
      </c>
      <c r="L90" s="23">
        <f t="shared" si="121"/>
        <v>100</v>
      </c>
      <c r="M90" s="23">
        <f>'[2]2. SX, KD'!$I$63</f>
        <v>265</v>
      </c>
      <c r="N90" s="23">
        <f t="shared" si="122"/>
        <v>118.05597467103803</v>
      </c>
      <c r="O90" s="23">
        <f t="shared" si="123"/>
        <v>118.05597467103803</v>
      </c>
      <c r="P90" s="28"/>
      <c r="Q90" s="11"/>
    </row>
    <row r="91" spans="1:17" s="1" customFormat="1" ht="24" hidden="1" customHeight="1">
      <c r="A91" s="135">
        <v>7</v>
      </c>
      <c r="B91" s="149" t="s">
        <v>18</v>
      </c>
      <c r="C91" s="152"/>
      <c r="D91" s="85"/>
      <c r="E91" s="27"/>
      <c r="F91" s="27"/>
      <c r="G91" s="27"/>
      <c r="H91" s="27"/>
      <c r="I91" s="27"/>
      <c r="J91" s="27"/>
      <c r="K91" s="23"/>
      <c r="L91" s="23"/>
      <c r="M91" s="23"/>
      <c r="N91" s="23"/>
      <c r="O91" s="23"/>
      <c r="P91" s="28"/>
      <c r="Q91" s="11"/>
    </row>
    <row r="92" spans="1:17" s="1" customFormat="1" ht="24" hidden="1" customHeight="1">
      <c r="A92" s="153" t="s">
        <v>2</v>
      </c>
      <c r="B92" s="154" t="s">
        <v>40</v>
      </c>
      <c r="C92" s="152" t="s">
        <v>111</v>
      </c>
      <c r="D92" s="85"/>
      <c r="E92" s="27">
        <v>0</v>
      </c>
      <c r="F92" s="27">
        <v>0</v>
      </c>
      <c r="G92" s="27">
        <v>0</v>
      </c>
      <c r="H92" s="27"/>
      <c r="I92" s="27">
        <v>0</v>
      </c>
      <c r="J92" s="27"/>
      <c r="K92" s="23"/>
      <c r="L92" s="23"/>
      <c r="M92" s="23">
        <v>0</v>
      </c>
      <c r="N92" s="23"/>
      <c r="O92" s="23"/>
      <c r="P92" s="28"/>
      <c r="Q92" s="11"/>
    </row>
    <row r="93" spans="1:17" s="1" customFormat="1" ht="24" hidden="1" customHeight="1">
      <c r="A93" s="153" t="s">
        <v>38</v>
      </c>
      <c r="B93" s="155" t="s">
        <v>172</v>
      </c>
      <c r="C93" s="152" t="s">
        <v>36</v>
      </c>
      <c r="D93" s="85"/>
      <c r="E93" s="27">
        <v>0</v>
      </c>
      <c r="F93" s="27">
        <v>0</v>
      </c>
      <c r="G93" s="27">
        <v>0</v>
      </c>
      <c r="H93" s="27"/>
      <c r="I93" s="27">
        <v>0</v>
      </c>
      <c r="J93" s="27"/>
      <c r="K93" s="23"/>
      <c r="L93" s="23"/>
      <c r="M93" s="23">
        <v>0</v>
      </c>
      <c r="N93" s="23"/>
      <c r="O93" s="23"/>
      <c r="P93" s="28"/>
      <c r="Q93" s="11"/>
    </row>
    <row r="94" spans="1:17" s="1" customFormat="1" ht="24" hidden="1" customHeight="1">
      <c r="A94" s="153" t="s">
        <v>38</v>
      </c>
      <c r="B94" s="155" t="s">
        <v>173</v>
      </c>
      <c r="C94" s="152" t="s">
        <v>36</v>
      </c>
      <c r="D94" s="85"/>
      <c r="E94" s="27">
        <v>0</v>
      </c>
      <c r="F94" s="27">
        <v>0</v>
      </c>
      <c r="G94" s="27">
        <v>0</v>
      </c>
      <c r="H94" s="27"/>
      <c r="I94" s="27">
        <v>0</v>
      </c>
      <c r="J94" s="27"/>
      <c r="K94" s="23"/>
      <c r="L94" s="23"/>
      <c r="M94" s="23">
        <v>0</v>
      </c>
      <c r="N94" s="23"/>
      <c r="O94" s="23"/>
      <c r="P94" s="28"/>
      <c r="Q94" s="11"/>
    </row>
    <row r="95" spans="1:17" s="1" customFormat="1" ht="24" hidden="1" customHeight="1">
      <c r="A95" s="153" t="s">
        <v>2</v>
      </c>
      <c r="B95" s="154" t="s">
        <v>188</v>
      </c>
      <c r="C95" s="152" t="s">
        <v>5</v>
      </c>
      <c r="D95" s="85"/>
      <c r="E95" s="27">
        <v>0</v>
      </c>
      <c r="F95" s="27">
        <v>0</v>
      </c>
      <c r="G95" s="27">
        <v>0</v>
      </c>
      <c r="H95" s="27"/>
      <c r="I95" s="27">
        <v>0</v>
      </c>
      <c r="J95" s="27"/>
      <c r="K95" s="23"/>
      <c r="L95" s="23"/>
      <c r="M95" s="23">
        <v>0</v>
      </c>
      <c r="N95" s="23"/>
      <c r="O95" s="23"/>
      <c r="P95" s="28"/>
      <c r="Q95" s="11"/>
    </row>
    <row r="96" spans="1:17" s="1" customFormat="1" ht="24" hidden="1" customHeight="1">
      <c r="A96" s="153" t="s">
        <v>2</v>
      </c>
      <c r="B96" s="156" t="s">
        <v>39</v>
      </c>
      <c r="C96" s="152" t="s">
        <v>1</v>
      </c>
      <c r="D96" s="85"/>
      <c r="E96" s="27">
        <v>0</v>
      </c>
      <c r="F96" s="27">
        <v>0</v>
      </c>
      <c r="G96" s="27">
        <v>0</v>
      </c>
      <c r="H96" s="27"/>
      <c r="I96" s="27">
        <v>0</v>
      </c>
      <c r="J96" s="27"/>
      <c r="K96" s="23"/>
      <c r="L96" s="23"/>
      <c r="M96" s="23">
        <v>0</v>
      </c>
      <c r="N96" s="23"/>
      <c r="O96" s="23"/>
      <c r="P96" s="28"/>
      <c r="Q96" s="11"/>
    </row>
    <row r="97" spans="1:17" s="1" customFormat="1" ht="24" customHeight="1">
      <c r="A97" s="157">
        <v>7</v>
      </c>
      <c r="B97" s="158" t="s">
        <v>15</v>
      </c>
      <c r="C97" s="159" t="s">
        <v>76</v>
      </c>
      <c r="D97" s="85"/>
      <c r="E97" s="27">
        <v>0</v>
      </c>
      <c r="F97" s="27">
        <v>1</v>
      </c>
      <c r="G97" s="27">
        <v>0</v>
      </c>
      <c r="H97" s="27"/>
      <c r="I97" s="27">
        <v>1</v>
      </c>
      <c r="J97" s="27"/>
      <c r="K97" s="23">
        <v>0</v>
      </c>
      <c r="L97" s="23">
        <f>I97/F97%</f>
        <v>100</v>
      </c>
      <c r="M97" s="23">
        <v>0</v>
      </c>
      <c r="N97" s="23">
        <v>0</v>
      </c>
      <c r="O97" s="23">
        <v>0</v>
      </c>
      <c r="P97" s="28"/>
      <c r="Q97" s="11"/>
    </row>
    <row r="98" spans="1:17" s="1" customFormat="1" ht="24" customHeight="1">
      <c r="A98" s="21">
        <v>8</v>
      </c>
      <c r="B98" s="42" t="s">
        <v>52</v>
      </c>
      <c r="C98" s="28"/>
      <c r="D98" s="160">
        <v>69.195999999999998</v>
      </c>
      <c r="E98" s="161">
        <v>95.504499729000003</v>
      </c>
      <c r="F98" s="161">
        <v>71.641000000000005</v>
      </c>
      <c r="G98" s="161">
        <v>30.308416999999999</v>
      </c>
      <c r="H98" s="161">
        <v>49.451000000000001</v>
      </c>
      <c r="I98" s="161">
        <v>52.393000000000001</v>
      </c>
      <c r="J98" s="27">
        <f t="shared" ref="J98" si="124">H98/D98%</f>
        <v>71.465113590380952</v>
      </c>
      <c r="K98" s="23">
        <f t="shared" ref="K98" si="125">I98/E98*100</f>
        <v>54.859195272126883</v>
      </c>
      <c r="L98" s="23">
        <f t="shared" ref="L98" si="126">I98/F98*100</f>
        <v>73.132703340266048</v>
      </c>
      <c r="M98" s="162">
        <v>39.981000000000002</v>
      </c>
      <c r="N98" s="23">
        <f t="shared" ref="N98" si="127">M98/F98%</f>
        <v>55.807428707025302</v>
      </c>
      <c r="O98" s="23">
        <f t="shared" ref="O98" si="128">M98/I98%</f>
        <v>76.309812379516345</v>
      </c>
      <c r="P98" s="28"/>
      <c r="Q98" s="11"/>
    </row>
    <row r="99" spans="1:17" s="1" customFormat="1" ht="24" customHeight="1">
      <c r="A99" s="28" t="s">
        <v>2</v>
      </c>
      <c r="B99" s="69" t="s">
        <v>53</v>
      </c>
      <c r="C99" s="28" t="s">
        <v>5</v>
      </c>
      <c r="D99" s="160">
        <v>69.195999999999998</v>
      </c>
      <c r="E99" s="161">
        <v>95.504499729000003</v>
      </c>
      <c r="F99" s="161">
        <v>71.641000000000005</v>
      </c>
      <c r="G99" s="161">
        <v>30.308416999999999</v>
      </c>
      <c r="H99" s="161">
        <v>49.451000000000001</v>
      </c>
      <c r="I99" s="161">
        <v>52.393000000000001</v>
      </c>
      <c r="J99" s="27">
        <f t="shared" ref="J99:J110" si="129">H99/D99%</f>
        <v>71.465113590380952</v>
      </c>
      <c r="K99" s="23">
        <f t="shared" ref="K99:K102" si="130">I99/E99*100</f>
        <v>54.859195272126883</v>
      </c>
      <c r="L99" s="23">
        <f t="shared" ref="L99:L102" si="131">I99/F99*100</f>
        <v>73.132703340266048</v>
      </c>
      <c r="M99" s="162">
        <v>39.981000000000002</v>
      </c>
      <c r="N99" s="23">
        <f t="shared" ref="N99:N102" si="132">M99/F99%</f>
        <v>55.807428707025302</v>
      </c>
      <c r="O99" s="23">
        <f t="shared" ref="O99:O102" si="133">M99/I99%</f>
        <v>76.309812379516345</v>
      </c>
      <c r="P99" s="28"/>
      <c r="Q99" s="11"/>
    </row>
    <row r="100" spans="1:17" s="1" customFormat="1" ht="24" customHeight="1">
      <c r="A100" s="21" t="s">
        <v>38</v>
      </c>
      <c r="B100" s="69" t="s">
        <v>174</v>
      </c>
      <c r="C100" s="28" t="s">
        <v>5</v>
      </c>
      <c r="D100" s="160">
        <v>69.195999999999998</v>
      </c>
      <c r="E100" s="161">
        <v>95.504499729000003</v>
      </c>
      <c r="F100" s="161">
        <v>71.641000000000005</v>
      </c>
      <c r="G100" s="161">
        <v>30.308416999999999</v>
      </c>
      <c r="H100" s="161">
        <v>49.451000000000001</v>
      </c>
      <c r="I100" s="161">
        <v>52.393000000000001</v>
      </c>
      <c r="J100" s="27">
        <f t="shared" si="129"/>
        <v>71.465113590380952</v>
      </c>
      <c r="K100" s="23">
        <f t="shared" si="130"/>
        <v>54.859195272126883</v>
      </c>
      <c r="L100" s="23">
        <f t="shared" si="131"/>
        <v>73.132703340266048</v>
      </c>
      <c r="M100" s="162">
        <v>39.981000000000002</v>
      </c>
      <c r="N100" s="23">
        <f t="shared" si="132"/>
        <v>55.807428707025302</v>
      </c>
      <c r="O100" s="23">
        <f t="shared" si="133"/>
        <v>76.309812379516345</v>
      </c>
      <c r="P100" s="28"/>
      <c r="Q100" s="11"/>
    </row>
    <row r="101" spans="1:17" s="1" customFormat="1" ht="24" customHeight="1">
      <c r="A101" s="28"/>
      <c r="B101" s="163" t="s">
        <v>7</v>
      </c>
      <c r="C101" s="28"/>
      <c r="D101" s="160"/>
      <c r="E101" s="161"/>
      <c r="F101" s="161"/>
      <c r="G101" s="161"/>
      <c r="H101" s="161"/>
      <c r="I101" s="161"/>
      <c r="J101" s="27"/>
      <c r="K101" s="23"/>
      <c r="L101" s="23"/>
      <c r="M101" s="162"/>
      <c r="N101" s="23"/>
      <c r="O101" s="23"/>
      <c r="P101" s="28"/>
      <c r="Q101" s="11"/>
    </row>
    <row r="102" spans="1:17" s="67" customFormat="1" ht="24" customHeight="1">
      <c r="A102" s="118"/>
      <c r="B102" s="117" t="s">
        <v>51</v>
      </c>
      <c r="C102" s="118" t="s">
        <v>5</v>
      </c>
      <c r="D102" s="164">
        <v>35.530999999999999</v>
      </c>
      <c r="E102" s="165">
        <v>47.674744341999997</v>
      </c>
      <c r="F102" s="165">
        <v>37.360999999999997</v>
      </c>
      <c r="G102" s="165">
        <v>3.6322670000000001</v>
      </c>
      <c r="H102" s="165">
        <v>5.1929999999999996</v>
      </c>
      <c r="I102" s="165">
        <v>10.212999999999999</v>
      </c>
      <c r="J102" s="100">
        <f t="shared" si="129"/>
        <v>14.61540626495173</v>
      </c>
      <c r="K102" s="119">
        <f t="shared" si="130"/>
        <v>21.422243875574722</v>
      </c>
      <c r="L102" s="119">
        <f t="shared" si="131"/>
        <v>27.33599207729986</v>
      </c>
      <c r="M102" s="166">
        <v>7</v>
      </c>
      <c r="N102" s="119">
        <f t="shared" si="132"/>
        <v>18.736115200342603</v>
      </c>
      <c r="O102" s="119">
        <f t="shared" si="133"/>
        <v>68.540095956134337</v>
      </c>
      <c r="P102" s="277" t="s">
        <v>286</v>
      </c>
      <c r="Q102" s="66"/>
    </row>
    <row r="103" spans="1:17" s="1" customFormat="1" ht="24" customHeight="1">
      <c r="A103" s="118"/>
      <c r="B103" s="167" t="s">
        <v>7</v>
      </c>
      <c r="C103" s="118"/>
      <c r="D103" s="164"/>
      <c r="E103" s="165"/>
      <c r="F103" s="165"/>
      <c r="G103" s="165"/>
      <c r="H103" s="165"/>
      <c r="I103" s="165"/>
      <c r="J103" s="165"/>
      <c r="K103" s="166"/>
      <c r="L103" s="166"/>
      <c r="M103" s="166"/>
      <c r="N103" s="166"/>
      <c r="O103" s="166"/>
      <c r="P103" s="278"/>
      <c r="Q103" s="11"/>
    </row>
    <row r="104" spans="1:17" s="1" customFormat="1" ht="42.75" customHeight="1">
      <c r="A104" s="118"/>
      <c r="B104" s="117" t="s">
        <v>176</v>
      </c>
      <c r="C104" s="118" t="s">
        <v>5</v>
      </c>
      <c r="D104" s="164">
        <v>10.084999999999999</v>
      </c>
      <c r="E104" s="165">
        <v>12.868495169999999</v>
      </c>
      <c r="F104" s="165">
        <v>13.506</v>
      </c>
      <c r="G104" s="165">
        <v>0.18684000000000001</v>
      </c>
      <c r="H104" s="165">
        <v>0.77800000000000002</v>
      </c>
      <c r="I104" s="165">
        <v>0.85299999999999998</v>
      </c>
      <c r="J104" s="100">
        <f t="shared" si="129"/>
        <v>7.7144273673772936</v>
      </c>
      <c r="K104" s="119">
        <f t="shared" ref="K104" si="134">I104/E104*100</f>
        <v>6.6285916786026204</v>
      </c>
      <c r="L104" s="119">
        <f t="shared" ref="L104" si="135">I104/F104*100</f>
        <v>6.3157115356138007</v>
      </c>
      <c r="M104" s="166">
        <v>1.383</v>
      </c>
      <c r="N104" s="119">
        <f t="shared" ref="N104" si="136">M104/F104%</f>
        <v>10.239893380719678</v>
      </c>
      <c r="O104" s="119">
        <f t="shared" ref="O104" si="137">M104/I104%</f>
        <v>162.13364595545136</v>
      </c>
      <c r="P104" s="279"/>
      <c r="Q104" s="11"/>
    </row>
    <row r="105" spans="1:17" s="1" customFormat="1" ht="41.25" customHeight="1">
      <c r="A105" s="21"/>
      <c r="B105" s="69" t="s">
        <v>175</v>
      </c>
      <c r="C105" s="28" t="s">
        <v>5</v>
      </c>
      <c r="D105" s="160">
        <v>46.427</v>
      </c>
      <c r="E105" s="161">
        <v>63.649276501000003</v>
      </c>
      <c r="F105" s="161">
        <v>41.04</v>
      </c>
      <c r="G105" s="161">
        <v>20.926814</v>
      </c>
      <c r="H105" s="161">
        <v>28.449000000000002</v>
      </c>
      <c r="I105" s="161">
        <v>33.308999999999997</v>
      </c>
      <c r="J105" s="27">
        <f t="shared" si="129"/>
        <v>61.276843216231939</v>
      </c>
      <c r="K105" s="23">
        <f t="shared" ref="K105:K110" si="138">I105/E105*100</f>
        <v>52.332095243025542</v>
      </c>
      <c r="L105" s="23">
        <f t="shared" ref="L105:L110" si="139">I105/F105*100</f>
        <v>81.162280701754383</v>
      </c>
      <c r="M105" s="162">
        <v>24.384</v>
      </c>
      <c r="N105" s="23">
        <f t="shared" ref="N105:N110" si="140">M105/F105%</f>
        <v>59.415204678362578</v>
      </c>
      <c r="O105" s="23">
        <f t="shared" ref="O105:O110" si="141">M105/I105%</f>
        <v>73.205439971178961</v>
      </c>
      <c r="P105" s="28"/>
      <c r="Q105" s="11"/>
    </row>
    <row r="106" spans="1:17" s="1" customFormat="1" ht="24" customHeight="1">
      <c r="A106" s="21">
        <v>9</v>
      </c>
      <c r="B106" s="42" t="s">
        <v>8</v>
      </c>
      <c r="C106" s="28"/>
      <c r="D106" s="160">
        <v>143.89099999999999</v>
      </c>
      <c r="E106" s="161">
        <v>303.39440879900002</v>
      </c>
      <c r="F106" s="161">
        <v>141.345</v>
      </c>
      <c r="G106" s="161">
        <v>52.499000000000002</v>
      </c>
      <c r="H106" s="161">
        <v>77.246000000000009</v>
      </c>
      <c r="I106" s="161">
        <v>212.54</v>
      </c>
      <c r="J106" s="27">
        <f t="shared" si="129"/>
        <v>53.683691127311654</v>
      </c>
      <c r="K106" s="23">
        <f t="shared" si="138"/>
        <v>70.054026651759614</v>
      </c>
      <c r="L106" s="23">
        <f t="shared" si="139"/>
        <v>150.36966288160173</v>
      </c>
      <c r="M106" s="162">
        <v>269.60199999999998</v>
      </c>
      <c r="N106" s="23">
        <f t="shared" si="140"/>
        <v>190.74038699635639</v>
      </c>
      <c r="O106" s="23">
        <f t="shared" si="141"/>
        <v>126.84765220664345</v>
      </c>
      <c r="P106" s="28"/>
      <c r="Q106" s="11"/>
    </row>
    <row r="107" spans="1:17" s="1" customFormat="1" ht="24" customHeight="1">
      <c r="A107" s="28" t="s">
        <v>2</v>
      </c>
      <c r="B107" s="69" t="s">
        <v>54</v>
      </c>
      <c r="C107" s="28"/>
      <c r="D107" s="160">
        <v>143.89099999999999</v>
      </c>
      <c r="E107" s="161">
        <v>303.39440879900002</v>
      </c>
      <c r="F107" s="161">
        <v>141.345</v>
      </c>
      <c r="G107" s="161">
        <v>52.499000000000002</v>
      </c>
      <c r="H107" s="161">
        <v>77.246000000000009</v>
      </c>
      <c r="I107" s="161">
        <v>212.54</v>
      </c>
      <c r="J107" s="27">
        <f t="shared" si="129"/>
        <v>53.683691127311654</v>
      </c>
      <c r="K107" s="23">
        <f t="shared" si="138"/>
        <v>70.054026651759614</v>
      </c>
      <c r="L107" s="23">
        <f t="shared" si="139"/>
        <v>150.36966288160173</v>
      </c>
      <c r="M107" s="162">
        <v>269.60199999999998</v>
      </c>
      <c r="N107" s="23">
        <f t="shared" si="140"/>
        <v>190.74038699635639</v>
      </c>
      <c r="O107" s="23">
        <f t="shared" si="141"/>
        <v>126.84765220664345</v>
      </c>
      <c r="P107" s="28"/>
      <c r="Q107" s="11"/>
    </row>
    <row r="108" spans="1:17" s="1" customFormat="1" ht="24" customHeight="1">
      <c r="A108" s="28"/>
      <c r="B108" s="163" t="s">
        <v>7</v>
      </c>
      <c r="C108" s="28"/>
      <c r="D108" s="160"/>
      <c r="E108" s="161"/>
      <c r="F108" s="161"/>
      <c r="G108" s="161"/>
      <c r="H108" s="161"/>
      <c r="I108" s="161"/>
      <c r="J108" s="27"/>
      <c r="K108" s="23"/>
      <c r="L108" s="23"/>
      <c r="M108" s="162"/>
      <c r="N108" s="23"/>
      <c r="O108" s="23"/>
      <c r="P108" s="28"/>
      <c r="Q108" s="11"/>
    </row>
    <row r="109" spans="1:17" s="1" customFormat="1" ht="24" customHeight="1">
      <c r="A109" s="21"/>
      <c r="B109" s="69" t="s">
        <v>55</v>
      </c>
      <c r="C109" s="28"/>
      <c r="D109" s="160">
        <v>78.222999999999999</v>
      </c>
      <c r="E109" s="161">
        <v>105.76229534799999</v>
      </c>
      <c r="F109" s="161">
        <v>51.746580000000002</v>
      </c>
      <c r="G109" s="161">
        <v>12.656000000000001</v>
      </c>
      <c r="H109" s="161">
        <v>18.175999999999998</v>
      </c>
      <c r="I109" s="161">
        <v>55.432000000000002</v>
      </c>
      <c r="J109" s="27">
        <f t="shared" si="129"/>
        <v>23.23613259527249</v>
      </c>
      <c r="K109" s="23">
        <f t="shared" si="138"/>
        <v>52.411873075945145</v>
      </c>
      <c r="L109" s="23">
        <f t="shared" si="139"/>
        <v>107.12205521601621</v>
      </c>
      <c r="M109" s="162">
        <v>132.63999999999999</v>
      </c>
      <c r="N109" s="23">
        <f t="shared" si="140"/>
        <v>256.32611855701379</v>
      </c>
      <c r="O109" s="23">
        <f t="shared" si="141"/>
        <v>239.28416798960885</v>
      </c>
      <c r="P109" s="28"/>
      <c r="Q109" s="11"/>
    </row>
    <row r="110" spans="1:17" s="1" customFormat="1" ht="34.5" customHeight="1">
      <c r="A110" s="28"/>
      <c r="B110" s="69" t="s">
        <v>56</v>
      </c>
      <c r="C110" s="28"/>
      <c r="D110" s="160">
        <v>65.667000000000002</v>
      </c>
      <c r="E110" s="161">
        <v>109.714602223</v>
      </c>
      <c r="F110" s="161">
        <v>87.207999999999998</v>
      </c>
      <c r="G110" s="161">
        <v>39.843000000000004</v>
      </c>
      <c r="H110" s="161">
        <v>59.073999999999998</v>
      </c>
      <c r="I110" s="161">
        <v>113.56399999999999</v>
      </c>
      <c r="J110" s="27">
        <f t="shared" si="129"/>
        <v>89.959949441881008</v>
      </c>
      <c r="K110" s="23">
        <f t="shared" si="138"/>
        <v>103.5085555605223</v>
      </c>
      <c r="L110" s="23">
        <f t="shared" si="139"/>
        <v>130.22199798183652</v>
      </c>
      <c r="M110" s="162">
        <v>136.96000000000004</v>
      </c>
      <c r="N110" s="23">
        <f t="shared" si="140"/>
        <v>157.0498119438584</v>
      </c>
      <c r="O110" s="23">
        <f t="shared" si="141"/>
        <v>120.60159909830584</v>
      </c>
      <c r="P110" s="28"/>
      <c r="Q110" s="11"/>
    </row>
    <row r="111" spans="1:17" s="1" customFormat="1" ht="34.5" hidden="1" customHeight="1">
      <c r="A111" s="28">
        <v>10</v>
      </c>
      <c r="B111" s="42" t="s">
        <v>57</v>
      </c>
      <c r="C111" s="28" t="s">
        <v>5</v>
      </c>
      <c r="D111" s="26"/>
      <c r="E111" s="27">
        <v>0</v>
      </c>
      <c r="F111" s="27">
        <v>0</v>
      </c>
      <c r="G111" s="27">
        <v>0</v>
      </c>
      <c r="H111" s="27"/>
      <c r="I111" s="27">
        <v>0</v>
      </c>
      <c r="J111" s="27"/>
      <c r="K111" s="23"/>
      <c r="L111" s="23"/>
      <c r="M111" s="23">
        <v>0</v>
      </c>
      <c r="N111" s="23"/>
      <c r="O111" s="23"/>
      <c r="P111" s="28"/>
      <c r="Q111" s="11"/>
    </row>
    <row r="112" spans="1:17" s="1" customFormat="1" ht="34.5" hidden="1" customHeight="1">
      <c r="A112" s="21">
        <v>11</v>
      </c>
      <c r="B112" s="42" t="s">
        <v>112</v>
      </c>
      <c r="C112" s="42" t="s">
        <v>73</v>
      </c>
      <c r="D112" s="27">
        <v>79.39</v>
      </c>
      <c r="E112" s="27">
        <v>79.39</v>
      </c>
      <c r="F112" s="27" t="s">
        <v>186</v>
      </c>
      <c r="G112" s="27"/>
      <c r="H112" s="27"/>
      <c r="I112" s="27" t="s">
        <v>186</v>
      </c>
      <c r="J112" s="27"/>
      <c r="K112" s="23">
        <v>100</v>
      </c>
      <c r="L112" s="23">
        <v>100</v>
      </c>
      <c r="M112" s="23" t="s">
        <v>186</v>
      </c>
      <c r="N112" s="23">
        <v>100</v>
      </c>
      <c r="O112" s="23">
        <v>100</v>
      </c>
      <c r="P112" s="261" t="s">
        <v>235</v>
      </c>
      <c r="Q112" s="11"/>
    </row>
    <row r="113" spans="1:18" s="1" customFormat="1" ht="34.5" hidden="1" customHeight="1">
      <c r="A113" s="21">
        <v>12</v>
      </c>
      <c r="B113" s="42" t="s">
        <v>113</v>
      </c>
      <c r="C113" s="42" t="s">
        <v>73</v>
      </c>
      <c r="D113" s="27" t="s">
        <v>186</v>
      </c>
      <c r="E113" s="27" t="s">
        <v>186</v>
      </c>
      <c r="F113" s="27" t="s">
        <v>186</v>
      </c>
      <c r="G113" s="27"/>
      <c r="H113" s="27"/>
      <c r="I113" s="27" t="s">
        <v>186</v>
      </c>
      <c r="J113" s="27"/>
      <c r="K113" s="23">
        <v>100</v>
      </c>
      <c r="L113" s="23">
        <v>100</v>
      </c>
      <c r="M113" s="23" t="s">
        <v>186</v>
      </c>
      <c r="N113" s="23">
        <v>100</v>
      </c>
      <c r="O113" s="23">
        <v>100</v>
      </c>
      <c r="P113" s="262"/>
      <c r="Q113" s="11"/>
    </row>
    <row r="114" spans="1:18" s="1" customFormat="1" ht="24" customHeight="1">
      <c r="A114" s="21">
        <v>10</v>
      </c>
      <c r="B114" s="25" t="s">
        <v>20</v>
      </c>
      <c r="C114" s="22"/>
      <c r="D114" s="26"/>
      <c r="E114" s="27"/>
      <c r="F114" s="27"/>
      <c r="G114" s="27"/>
      <c r="H114" s="27"/>
      <c r="I114" s="27"/>
      <c r="J114" s="27"/>
      <c r="K114" s="23"/>
      <c r="L114" s="23"/>
      <c r="M114" s="23"/>
      <c r="N114" s="23"/>
      <c r="O114" s="23"/>
      <c r="P114" s="28"/>
      <c r="Q114" s="11"/>
    </row>
    <row r="115" spans="1:18" s="1" customFormat="1" ht="24" customHeight="1">
      <c r="A115" s="21" t="s">
        <v>2</v>
      </c>
      <c r="B115" s="25" t="s">
        <v>114</v>
      </c>
      <c r="C115" s="22" t="s">
        <v>20</v>
      </c>
      <c r="D115" s="26">
        <v>11</v>
      </c>
      <c r="E115" s="27">
        <v>13</v>
      </c>
      <c r="F115" s="27">
        <v>18</v>
      </c>
      <c r="G115" s="27">
        <v>14</v>
      </c>
      <c r="H115" s="27">
        <v>14</v>
      </c>
      <c r="I115" s="27">
        <v>14</v>
      </c>
      <c r="J115" s="27">
        <f>H115/D115%</f>
        <v>127.27272727272727</v>
      </c>
      <c r="K115" s="23">
        <f>I115/E115%</f>
        <v>107.69230769230769</v>
      </c>
      <c r="L115" s="23">
        <f>I115/F115%</f>
        <v>77.777777777777786</v>
      </c>
      <c r="M115" s="23">
        <v>15</v>
      </c>
      <c r="N115" s="23">
        <f>M115/F115%</f>
        <v>83.333333333333343</v>
      </c>
      <c r="O115" s="23">
        <f>M115/I115%</f>
        <v>107.14285714285714</v>
      </c>
      <c r="P115" s="261"/>
      <c r="Q115" s="11"/>
    </row>
    <row r="116" spans="1:18" s="1" customFormat="1" ht="29.25" customHeight="1">
      <c r="A116" s="21" t="s">
        <v>38</v>
      </c>
      <c r="B116" s="168" t="s">
        <v>177</v>
      </c>
      <c r="C116" s="169" t="s">
        <v>20</v>
      </c>
      <c r="D116" s="94">
        <v>6</v>
      </c>
      <c r="E116" s="27">
        <v>8</v>
      </c>
      <c r="F116" s="27">
        <v>5</v>
      </c>
      <c r="G116" s="27">
        <v>1</v>
      </c>
      <c r="H116" s="27">
        <v>0</v>
      </c>
      <c r="I116" s="27">
        <v>1</v>
      </c>
      <c r="J116" s="27">
        <f>H116/D116%</f>
        <v>0</v>
      </c>
      <c r="K116" s="23">
        <f>I116/E116%</f>
        <v>12.5</v>
      </c>
      <c r="L116" s="23">
        <f>I116/F116%</f>
        <v>20</v>
      </c>
      <c r="M116" s="23">
        <v>1</v>
      </c>
      <c r="N116" s="23">
        <f>M116/F116%</f>
        <v>20</v>
      </c>
      <c r="O116" s="23">
        <f>M116/I116%</f>
        <v>100</v>
      </c>
      <c r="P116" s="262"/>
      <c r="Q116" s="11"/>
    </row>
    <row r="117" spans="1:18" s="1" customFormat="1" ht="24" customHeight="1">
      <c r="A117" s="21" t="s">
        <v>38</v>
      </c>
      <c r="B117" s="168" t="s">
        <v>178</v>
      </c>
      <c r="C117" s="169" t="s">
        <v>20</v>
      </c>
      <c r="D117" s="94"/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/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8"/>
      <c r="Q117" s="11"/>
    </row>
    <row r="118" spans="1:18" s="1" customFormat="1" ht="24" customHeight="1">
      <c r="A118" s="21" t="s">
        <v>2</v>
      </c>
      <c r="B118" s="25" t="s">
        <v>21</v>
      </c>
      <c r="C118" s="22" t="s">
        <v>19</v>
      </c>
      <c r="D118" s="27">
        <v>304</v>
      </c>
      <c r="E118" s="27">
        <v>304</v>
      </c>
      <c r="F118" s="27">
        <f>G118+44</f>
        <v>359</v>
      </c>
      <c r="G118" s="27">
        <v>315</v>
      </c>
      <c r="H118" s="27">
        <v>315</v>
      </c>
      <c r="I118" s="27">
        <v>315</v>
      </c>
      <c r="J118" s="27">
        <f>H118/D118%</f>
        <v>103.61842105263158</v>
      </c>
      <c r="K118" s="23">
        <f>I118/E118%</f>
        <v>103.61842105263158</v>
      </c>
      <c r="L118" s="23">
        <f>I118/F118%</f>
        <v>87.743732590529248</v>
      </c>
      <c r="M118" s="23">
        <v>350</v>
      </c>
      <c r="N118" s="23">
        <f>M118/F118%</f>
        <v>97.493036211699163</v>
      </c>
      <c r="O118" s="23">
        <f>M118/I118%</f>
        <v>111.11111111111111</v>
      </c>
      <c r="P118" s="28"/>
      <c r="Q118" s="11"/>
    </row>
    <row r="119" spans="1:18" s="1" customFormat="1" ht="24" customHeight="1">
      <c r="A119" s="21" t="s">
        <v>2</v>
      </c>
      <c r="B119" s="25" t="s">
        <v>115</v>
      </c>
      <c r="C119" s="22" t="s">
        <v>1</v>
      </c>
      <c r="D119" s="27">
        <f>175/D118%</f>
        <v>57.565789473684212</v>
      </c>
      <c r="E119" s="27">
        <f>175/E118%</f>
        <v>57.565789473684212</v>
      </c>
      <c r="F119" s="27">
        <f>205/F118%</f>
        <v>57.103064066852369</v>
      </c>
      <c r="G119" s="27">
        <f>185/G118%</f>
        <v>58.730158730158735</v>
      </c>
      <c r="H119" s="27">
        <f>185/H118%</f>
        <v>58.730158730158735</v>
      </c>
      <c r="I119" s="27">
        <f>185/I118%</f>
        <v>58.730158730158735</v>
      </c>
      <c r="J119" s="27"/>
      <c r="K119" s="23"/>
      <c r="L119" s="23"/>
      <c r="M119" s="23">
        <v>59</v>
      </c>
      <c r="N119" s="23">
        <f>M119/F119%</f>
        <v>103.32195121951219</v>
      </c>
      <c r="O119" s="23">
        <f>M119/I119%</f>
        <v>100.45945945945945</v>
      </c>
      <c r="P119" s="28"/>
      <c r="Q119" s="11"/>
    </row>
    <row r="120" spans="1:18" s="1" customFormat="1" ht="24" customHeight="1">
      <c r="A120" s="21">
        <v>11</v>
      </c>
      <c r="B120" s="25" t="s">
        <v>116</v>
      </c>
      <c r="C120" s="170"/>
      <c r="D120" s="26">
        <v>4</v>
      </c>
      <c r="E120" s="27">
        <v>4</v>
      </c>
      <c r="F120" s="27">
        <v>4</v>
      </c>
      <c r="G120" s="27">
        <v>4</v>
      </c>
      <c r="H120" s="27">
        <v>4</v>
      </c>
      <c r="I120" s="27">
        <v>4</v>
      </c>
      <c r="J120" s="27">
        <f t="shared" ref="J120:J122" si="142">H120/D120%</f>
        <v>100</v>
      </c>
      <c r="K120" s="23">
        <f t="shared" ref="K120:K122" si="143">I120/E120%</f>
        <v>100</v>
      </c>
      <c r="L120" s="23">
        <f t="shared" ref="L120:L122" si="144">I120/F120%</f>
        <v>100</v>
      </c>
      <c r="M120" s="23">
        <v>5</v>
      </c>
      <c r="N120" s="23">
        <f t="shared" ref="N120:N122" si="145">M120/F120%</f>
        <v>125</v>
      </c>
      <c r="O120" s="23">
        <f t="shared" ref="O120:O122" si="146">M120/I120%</f>
        <v>125</v>
      </c>
      <c r="P120" s="261"/>
      <c r="Q120" s="11"/>
    </row>
    <row r="121" spans="1:18" s="1" customFormat="1" ht="24" customHeight="1">
      <c r="A121" s="21" t="s">
        <v>2</v>
      </c>
      <c r="B121" s="25" t="s">
        <v>23</v>
      </c>
      <c r="C121" s="22" t="s">
        <v>22</v>
      </c>
      <c r="D121" s="26">
        <v>4</v>
      </c>
      <c r="E121" s="27">
        <v>4</v>
      </c>
      <c r="F121" s="27">
        <v>4</v>
      </c>
      <c r="G121" s="27">
        <v>4</v>
      </c>
      <c r="H121" s="27">
        <v>4</v>
      </c>
      <c r="I121" s="27">
        <v>4</v>
      </c>
      <c r="J121" s="27">
        <f t="shared" si="142"/>
        <v>100</v>
      </c>
      <c r="K121" s="23">
        <f t="shared" si="143"/>
        <v>100</v>
      </c>
      <c r="L121" s="23">
        <f t="shared" si="144"/>
        <v>100</v>
      </c>
      <c r="M121" s="23">
        <v>5</v>
      </c>
      <c r="N121" s="23">
        <f t="shared" si="145"/>
        <v>125</v>
      </c>
      <c r="O121" s="23">
        <f t="shared" si="146"/>
        <v>125</v>
      </c>
      <c r="P121" s="262"/>
      <c r="Q121" s="11"/>
    </row>
    <row r="122" spans="1:18" s="1" customFormat="1" ht="24" customHeight="1">
      <c r="A122" s="21" t="s">
        <v>2</v>
      </c>
      <c r="B122" s="25" t="s">
        <v>117</v>
      </c>
      <c r="C122" s="22" t="s">
        <v>118</v>
      </c>
      <c r="D122" s="26">
        <v>21</v>
      </c>
      <c r="E122" s="27">
        <v>21</v>
      </c>
      <c r="F122" s="27">
        <v>21</v>
      </c>
      <c r="G122" s="27">
        <v>21</v>
      </c>
      <c r="H122" s="27">
        <v>21</v>
      </c>
      <c r="I122" s="27">
        <v>21</v>
      </c>
      <c r="J122" s="27">
        <f t="shared" si="142"/>
        <v>100</v>
      </c>
      <c r="K122" s="23">
        <f t="shared" si="143"/>
        <v>100</v>
      </c>
      <c r="L122" s="23">
        <f t="shared" si="144"/>
        <v>100</v>
      </c>
      <c r="M122" s="23">
        <v>24</v>
      </c>
      <c r="N122" s="23">
        <f t="shared" si="145"/>
        <v>114.28571428571429</v>
      </c>
      <c r="O122" s="23">
        <f t="shared" si="146"/>
        <v>114.28571428571429</v>
      </c>
      <c r="P122" s="28"/>
      <c r="Q122" s="11"/>
    </row>
    <row r="123" spans="1:18" s="177" customFormat="1" ht="24" customHeight="1">
      <c r="A123" s="171" t="s">
        <v>16</v>
      </c>
      <c r="B123" s="172" t="s">
        <v>119</v>
      </c>
      <c r="C123" s="173"/>
      <c r="D123" s="81"/>
      <c r="E123" s="174"/>
      <c r="F123" s="174"/>
      <c r="G123" s="174"/>
      <c r="H123" s="174"/>
      <c r="I123" s="174"/>
      <c r="J123" s="174"/>
      <c r="K123" s="175"/>
      <c r="L123" s="175"/>
      <c r="M123" s="175"/>
      <c r="N123" s="175"/>
      <c r="O123" s="175"/>
      <c r="P123" s="173"/>
      <c r="Q123" s="176"/>
      <c r="R123" s="1"/>
    </row>
    <row r="124" spans="1:18" s="1" customFormat="1" ht="24" customHeight="1">
      <c r="A124" s="159">
        <v>1</v>
      </c>
      <c r="B124" s="178" t="s">
        <v>24</v>
      </c>
      <c r="C124" s="179"/>
      <c r="D124" s="26"/>
      <c r="E124" s="56"/>
      <c r="F124" s="56"/>
      <c r="G124" s="56"/>
      <c r="H124" s="56"/>
      <c r="I124" s="56"/>
      <c r="J124" s="56"/>
      <c r="K124" s="23"/>
      <c r="L124" s="23"/>
      <c r="M124" s="23"/>
      <c r="N124" s="23"/>
      <c r="O124" s="23"/>
      <c r="P124" s="28"/>
      <c r="Q124" s="11"/>
      <c r="R124" s="177"/>
    </row>
    <row r="125" spans="1:18" s="177" customFormat="1" ht="24" customHeight="1">
      <c r="A125" s="152" t="s">
        <v>2</v>
      </c>
      <c r="B125" s="178" t="s">
        <v>25</v>
      </c>
      <c r="C125" s="179" t="s">
        <v>19</v>
      </c>
      <c r="D125" s="26">
        <v>11500</v>
      </c>
      <c r="E125" s="27">
        <v>12014</v>
      </c>
      <c r="F125" s="27">
        <v>13300</v>
      </c>
      <c r="G125" s="27">
        <v>12650</v>
      </c>
      <c r="H125" s="27">
        <v>1325</v>
      </c>
      <c r="I125" s="27">
        <v>13950</v>
      </c>
      <c r="J125" s="27">
        <f t="shared" ref="J125" si="147">H125/D125%</f>
        <v>11.521739130434783</v>
      </c>
      <c r="K125" s="23">
        <f t="shared" ref="K125" si="148">I125/E125%</f>
        <v>116.11453304478108</v>
      </c>
      <c r="L125" s="23">
        <f t="shared" ref="L125" si="149">I125/F125%</f>
        <v>104.88721804511279</v>
      </c>
      <c r="M125" s="23">
        <v>16500</v>
      </c>
      <c r="N125" s="23">
        <f t="shared" ref="N125" si="150">M125/F125%</f>
        <v>124.06015037593986</v>
      </c>
      <c r="O125" s="23">
        <f t="shared" ref="O125" si="151">M125/I125%</f>
        <v>118.27956989247312</v>
      </c>
      <c r="P125" s="261"/>
      <c r="Q125" s="176"/>
      <c r="R125" s="1"/>
    </row>
    <row r="126" spans="1:18" s="177" customFormat="1" ht="24" customHeight="1">
      <c r="A126" s="152" t="s">
        <v>2</v>
      </c>
      <c r="B126" s="149" t="s">
        <v>120</v>
      </c>
      <c r="C126" s="180" t="s">
        <v>1</v>
      </c>
      <c r="D126" s="26">
        <v>0.01</v>
      </c>
      <c r="E126" s="27">
        <v>0.01</v>
      </c>
      <c r="F126" s="27">
        <v>0.01</v>
      </c>
      <c r="G126" s="27">
        <v>0.01</v>
      </c>
      <c r="H126" s="27">
        <v>0.01</v>
      </c>
      <c r="I126" s="27">
        <v>0.01</v>
      </c>
      <c r="J126" s="27" t="s">
        <v>278</v>
      </c>
      <c r="K126" s="23" t="s">
        <v>278</v>
      </c>
      <c r="L126" s="23" t="s">
        <v>278</v>
      </c>
      <c r="M126" s="23">
        <v>0.01</v>
      </c>
      <c r="N126" s="23">
        <f t="shared" ref="N126:N127" si="152">M126/F126%</f>
        <v>100</v>
      </c>
      <c r="O126" s="23">
        <f t="shared" ref="O126:O127" si="153">M126/I126%</f>
        <v>100</v>
      </c>
      <c r="P126" s="262"/>
      <c r="Q126" s="176"/>
    </row>
    <row r="127" spans="1:18" s="177" customFormat="1" ht="24" customHeight="1">
      <c r="A127" s="181" t="s">
        <v>2</v>
      </c>
      <c r="B127" s="178" t="s">
        <v>26</v>
      </c>
      <c r="C127" s="179" t="s">
        <v>27</v>
      </c>
      <c r="D127" s="26">
        <v>67</v>
      </c>
      <c r="E127" s="27">
        <v>67</v>
      </c>
      <c r="F127" s="27">
        <v>68</v>
      </c>
      <c r="G127" s="27">
        <v>68</v>
      </c>
      <c r="H127" s="27">
        <v>68</v>
      </c>
      <c r="I127" s="27">
        <v>68</v>
      </c>
      <c r="J127" s="27">
        <f t="shared" ref="J127:J130" si="154">H127/D127%</f>
        <v>101.49253731343283</v>
      </c>
      <c r="K127" s="23">
        <f t="shared" ref="K127:K135" si="155">I127/E127%</f>
        <v>101.49253731343283</v>
      </c>
      <c r="L127" s="23">
        <f t="shared" ref="L127:L135" si="156">I127/F127%</f>
        <v>99.999999999999986</v>
      </c>
      <c r="M127" s="23">
        <v>68</v>
      </c>
      <c r="N127" s="23">
        <f t="shared" si="152"/>
        <v>99.999999999999986</v>
      </c>
      <c r="O127" s="23">
        <f t="shared" si="153"/>
        <v>99.999999999999986</v>
      </c>
      <c r="P127" s="173"/>
      <c r="Q127" s="176"/>
    </row>
    <row r="128" spans="1:18" s="177" customFormat="1" ht="24" customHeight="1">
      <c r="A128" s="159" t="s">
        <v>2</v>
      </c>
      <c r="B128" s="178" t="s">
        <v>28</v>
      </c>
      <c r="C128" s="179" t="s">
        <v>121</v>
      </c>
      <c r="D128" s="134" t="s">
        <v>234</v>
      </c>
      <c r="E128" s="182" t="s">
        <v>234</v>
      </c>
      <c r="F128" s="182" t="s">
        <v>191</v>
      </c>
      <c r="G128" s="182" t="s">
        <v>191</v>
      </c>
      <c r="H128" s="182" t="s">
        <v>191</v>
      </c>
      <c r="I128" s="182" t="s">
        <v>191</v>
      </c>
      <c r="J128" s="27"/>
      <c r="K128" s="23"/>
      <c r="L128" s="23"/>
      <c r="M128" s="183" t="s">
        <v>191</v>
      </c>
      <c r="N128" s="23">
        <v>100</v>
      </c>
      <c r="O128" s="23">
        <v>100</v>
      </c>
      <c r="P128" s="173"/>
      <c r="Q128" s="176"/>
    </row>
    <row r="129" spans="1:18" s="1" customFormat="1" ht="24" customHeight="1">
      <c r="A129" s="159">
        <v>2</v>
      </c>
      <c r="B129" s="184" t="s">
        <v>29</v>
      </c>
      <c r="C129" s="179"/>
      <c r="D129" s="26"/>
      <c r="E129" s="27"/>
      <c r="F129" s="27"/>
      <c r="G129" s="27"/>
      <c r="H129" s="27"/>
      <c r="I129" s="27"/>
      <c r="J129" s="27"/>
      <c r="K129" s="23"/>
      <c r="L129" s="23"/>
      <c r="M129" s="23"/>
      <c r="N129" s="23"/>
      <c r="O129" s="23"/>
      <c r="P129" s="28"/>
      <c r="Q129" s="11"/>
      <c r="R129" s="177"/>
    </row>
    <row r="130" spans="1:18" s="177" customFormat="1" ht="59.25" customHeight="1">
      <c r="A130" s="159" t="s">
        <v>2</v>
      </c>
      <c r="B130" s="185" t="s">
        <v>290</v>
      </c>
      <c r="C130" s="159" t="s">
        <v>19</v>
      </c>
      <c r="D130" s="85">
        <v>1525</v>
      </c>
      <c r="E130" s="27">
        <v>820</v>
      </c>
      <c r="F130" s="27">
        <v>1170</v>
      </c>
      <c r="G130" s="27">
        <v>1170</v>
      </c>
      <c r="H130" s="27">
        <v>1170</v>
      </c>
      <c r="I130" s="27">
        <v>1170</v>
      </c>
      <c r="J130" s="27">
        <f t="shared" si="154"/>
        <v>76.721311475409834</v>
      </c>
      <c r="K130" s="23">
        <f t="shared" si="155"/>
        <v>142.6829268292683</v>
      </c>
      <c r="L130" s="23">
        <f t="shared" si="156"/>
        <v>100</v>
      </c>
      <c r="M130" s="23">
        <v>1450</v>
      </c>
      <c r="N130" s="23">
        <f t="shared" ref="N130" si="157">M130/F130%</f>
        <v>123.93162393162395</v>
      </c>
      <c r="O130" s="23">
        <f t="shared" ref="O130" si="158">M130/I130%</f>
        <v>123.93162393162395</v>
      </c>
      <c r="P130" s="28"/>
      <c r="Q130" s="176"/>
      <c r="R130" s="1"/>
    </row>
    <row r="131" spans="1:18" s="177" customFormat="1" ht="36.75" customHeight="1">
      <c r="A131" s="159" t="s">
        <v>2</v>
      </c>
      <c r="B131" s="158" t="s">
        <v>122</v>
      </c>
      <c r="C131" s="159" t="s">
        <v>1</v>
      </c>
      <c r="D131" s="85">
        <v>75</v>
      </c>
      <c r="E131" s="27">
        <v>75</v>
      </c>
      <c r="F131" s="27">
        <v>80</v>
      </c>
      <c r="G131" s="85">
        <v>75</v>
      </c>
      <c r="H131" s="27">
        <v>75</v>
      </c>
      <c r="I131" s="27">
        <v>80</v>
      </c>
      <c r="J131" s="27" t="s">
        <v>279</v>
      </c>
      <c r="K131" s="23" t="s">
        <v>280</v>
      </c>
      <c r="L131" s="23" t="s">
        <v>278</v>
      </c>
      <c r="M131" s="23">
        <v>85</v>
      </c>
      <c r="N131" s="23">
        <f t="shared" ref="N131:N135" si="159">M131/F131%</f>
        <v>106.25</v>
      </c>
      <c r="O131" s="23">
        <f t="shared" ref="O131:O135" si="160">M131/I131%</f>
        <v>106.25</v>
      </c>
      <c r="P131" s="28" t="s">
        <v>245</v>
      </c>
      <c r="Q131" s="176"/>
    </row>
    <row r="132" spans="1:18" s="177" customFormat="1" ht="32.25" customHeight="1">
      <c r="A132" s="186"/>
      <c r="B132" s="187" t="s">
        <v>123</v>
      </c>
      <c r="C132" s="188" t="s">
        <v>1</v>
      </c>
      <c r="D132" s="93">
        <v>75</v>
      </c>
      <c r="E132" s="27">
        <v>75</v>
      </c>
      <c r="F132" s="27">
        <v>80</v>
      </c>
      <c r="G132" s="93">
        <v>75</v>
      </c>
      <c r="H132" s="27">
        <v>75</v>
      </c>
      <c r="I132" s="27">
        <v>80</v>
      </c>
      <c r="J132" s="27" t="s">
        <v>279</v>
      </c>
      <c r="K132" s="23" t="s">
        <v>280</v>
      </c>
      <c r="L132" s="23" t="s">
        <v>278</v>
      </c>
      <c r="M132" s="23">
        <v>80</v>
      </c>
      <c r="N132" s="23">
        <f t="shared" si="159"/>
        <v>100</v>
      </c>
      <c r="O132" s="23">
        <f t="shared" si="160"/>
        <v>100</v>
      </c>
      <c r="P132" s="261" t="s">
        <v>246</v>
      </c>
      <c r="Q132" s="176"/>
    </row>
    <row r="133" spans="1:18" s="177" customFormat="1" ht="49.5" customHeight="1">
      <c r="A133" s="159" t="s">
        <v>2</v>
      </c>
      <c r="B133" s="158" t="s">
        <v>42</v>
      </c>
      <c r="C133" s="159" t="s">
        <v>19</v>
      </c>
      <c r="D133" s="85">
        <v>100</v>
      </c>
      <c r="E133" s="27">
        <v>96</v>
      </c>
      <c r="F133" s="27">
        <v>150</v>
      </c>
      <c r="G133" s="27">
        <v>0</v>
      </c>
      <c r="H133" s="27" t="s">
        <v>2</v>
      </c>
      <c r="I133" s="27">
        <v>154</v>
      </c>
      <c r="J133" s="27">
        <v>0</v>
      </c>
      <c r="K133" s="23">
        <f t="shared" si="155"/>
        <v>160.41666666666669</v>
      </c>
      <c r="L133" s="23">
        <f t="shared" si="156"/>
        <v>102.66666666666667</v>
      </c>
      <c r="M133" s="23">
        <v>200</v>
      </c>
      <c r="N133" s="23">
        <f t="shared" si="159"/>
        <v>133.33333333333334</v>
      </c>
      <c r="O133" s="23">
        <f t="shared" si="160"/>
        <v>129.87012987012986</v>
      </c>
      <c r="P133" s="262"/>
      <c r="Q133" s="176"/>
    </row>
    <row r="134" spans="1:18" s="1" customFormat="1" ht="24" customHeight="1">
      <c r="A134" s="179">
        <v>3</v>
      </c>
      <c r="B134" s="158" t="s">
        <v>124</v>
      </c>
      <c r="C134" s="179"/>
      <c r="D134" s="26"/>
      <c r="E134" s="27"/>
      <c r="F134" s="27"/>
      <c r="G134" s="27"/>
      <c r="H134" s="27"/>
      <c r="I134" s="27"/>
      <c r="J134" s="27"/>
      <c r="K134" s="23"/>
      <c r="L134" s="23"/>
      <c r="M134" s="23"/>
      <c r="N134" s="23"/>
      <c r="O134" s="23"/>
      <c r="P134" s="28"/>
      <c r="Q134" s="11"/>
      <c r="R134" s="177"/>
    </row>
    <row r="135" spans="1:18" s="177" customFormat="1" ht="24" customHeight="1">
      <c r="A135" s="189" t="s">
        <v>2</v>
      </c>
      <c r="B135" s="185" t="s">
        <v>43</v>
      </c>
      <c r="C135" s="159" t="s">
        <v>31</v>
      </c>
      <c r="D135" s="85"/>
      <c r="E135" s="27">
        <v>2949</v>
      </c>
      <c r="F135" s="27">
        <v>3350</v>
      </c>
      <c r="G135" s="27">
        <v>2949</v>
      </c>
      <c r="H135" s="27"/>
      <c r="I135" s="27">
        <v>3350</v>
      </c>
      <c r="J135" s="27"/>
      <c r="K135" s="23">
        <f t="shared" si="155"/>
        <v>113.59782977280435</v>
      </c>
      <c r="L135" s="23">
        <f t="shared" si="156"/>
        <v>100</v>
      </c>
      <c r="M135" s="23">
        <v>3420</v>
      </c>
      <c r="N135" s="23">
        <f t="shared" si="159"/>
        <v>102.08955223880596</v>
      </c>
      <c r="O135" s="23">
        <f t="shared" si="160"/>
        <v>102.08955223880596</v>
      </c>
      <c r="P135" s="261" t="s">
        <v>236</v>
      </c>
      <c r="Q135" s="176"/>
      <c r="R135" s="1"/>
    </row>
    <row r="136" spans="1:18" s="177" customFormat="1" ht="24" customHeight="1">
      <c r="A136" s="179" t="s">
        <v>2</v>
      </c>
      <c r="B136" s="158" t="s">
        <v>44</v>
      </c>
      <c r="C136" s="159" t="s">
        <v>31</v>
      </c>
      <c r="D136" s="85"/>
      <c r="E136" s="27">
        <v>1219</v>
      </c>
      <c r="F136" s="27">
        <v>1403</v>
      </c>
      <c r="G136" s="27">
        <v>1219</v>
      </c>
      <c r="H136" s="27"/>
      <c r="I136" s="27">
        <v>748</v>
      </c>
      <c r="J136" s="271" t="s">
        <v>295</v>
      </c>
      <c r="K136" s="272"/>
      <c r="L136" s="273"/>
      <c r="M136" s="23">
        <v>1200</v>
      </c>
      <c r="N136" s="23">
        <f t="shared" ref="N136:N140" si="161">M136/F136%</f>
        <v>85.531004989308627</v>
      </c>
      <c r="O136" s="23">
        <f t="shared" ref="O136:O140" si="162">M136/I136%</f>
        <v>160.427807486631</v>
      </c>
      <c r="P136" s="262"/>
      <c r="Q136" s="176"/>
    </row>
    <row r="137" spans="1:18" s="177" customFormat="1" ht="81" customHeight="1">
      <c r="A137" s="179" t="s">
        <v>2</v>
      </c>
      <c r="B137" s="158" t="s">
        <v>45</v>
      </c>
      <c r="C137" s="159" t="s">
        <v>1</v>
      </c>
      <c r="D137" s="85"/>
      <c r="E137" s="27" t="s">
        <v>281</v>
      </c>
      <c r="F137" s="27" t="s">
        <v>282</v>
      </c>
      <c r="G137" s="27" t="s">
        <v>281</v>
      </c>
      <c r="H137" s="27"/>
      <c r="I137" s="27" t="s">
        <v>283</v>
      </c>
      <c r="J137" s="274"/>
      <c r="K137" s="275"/>
      <c r="L137" s="276"/>
      <c r="M137" s="23">
        <f>M136/M135%</f>
        <v>35.087719298245609</v>
      </c>
      <c r="N137" s="23" t="e">
        <f t="shared" si="161"/>
        <v>#VALUE!</v>
      </c>
      <c r="O137" s="23" t="e">
        <f t="shared" si="162"/>
        <v>#VALUE!</v>
      </c>
      <c r="P137" s="263"/>
      <c r="Q137" s="176"/>
    </row>
    <row r="138" spans="1:18" s="177" customFormat="1" ht="39" customHeight="1">
      <c r="A138" s="179" t="s">
        <v>2</v>
      </c>
      <c r="B138" s="185" t="s">
        <v>46</v>
      </c>
      <c r="C138" s="159" t="s">
        <v>31</v>
      </c>
      <c r="D138" s="85"/>
      <c r="E138" s="27">
        <v>221</v>
      </c>
      <c r="F138" s="27">
        <v>232</v>
      </c>
      <c r="G138" s="27">
        <v>221</v>
      </c>
      <c r="H138" s="27"/>
      <c r="I138" s="27">
        <v>811</v>
      </c>
      <c r="J138" s="27"/>
      <c r="K138" s="23"/>
      <c r="L138" s="23"/>
      <c r="M138" s="23">
        <v>750</v>
      </c>
      <c r="N138" s="23">
        <f t="shared" si="161"/>
        <v>323.27586206896552</v>
      </c>
      <c r="O138" s="23">
        <f t="shared" si="162"/>
        <v>92.478421701602969</v>
      </c>
      <c r="P138" s="264"/>
      <c r="Q138" s="176"/>
    </row>
    <row r="139" spans="1:18" s="177" customFormat="1" ht="39" customHeight="1">
      <c r="A139" s="179" t="s">
        <v>2</v>
      </c>
      <c r="B139" s="185" t="s">
        <v>47</v>
      </c>
      <c r="C139" s="159" t="s">
        <v>1</v>
      </c>
      <c r="D139" s="85"/>
      <c r="E139" s="27" t="s">
        <v>204</v>
      </c>
      <c r="F139" s="27">
        <v>11</v>
      </c>
      <c r="G139" s="27" t="s">
        <v>204</v>
      </c>
      <c r="H139" s="27"/>
      <c r="I139" s="27">
        <f>I138/I135*100</f>
        <v>24.208955223880597</v>
      </c>
      <c r="J139" s="27"/>
      <c r="K139" s="23"/>
      <c r="L139" s="23"/>
      <c r="M139" s="23" t="s">
        <v>205</v>
      </c>
      <c r="N139" s="23" t="e">
        <f t="shared" si="161"/>
        <v>#VALUE!</v>
      </c>
      <c r="O139" s="23" t="e">
        <f t="shared" si="162"/>
        <v>#VALUE!</v>
      </c>
      <c r="P139" s="264"/>
      <c r="Q139" s="176"/>
    </row>
    <row r="140" spans="1:18" s="177" customFormat="1" ht="39" customHeight="1">
      <c r="A140" s="190" t="s">
        <v>2</v>
      </c>
      <c r="B140" s="158" t="s">
        <v>125</v>
      </c>
      <c r="C140" s="159" t="s">
        <v>31</v>
      </c>
      <c r="D140" s="85"/>
      <c r="E140" s="27">
        <v>529</v>
      </c>
      <c r="F140" s="27">
        <v>590</v>
      </c>
      <c r="G140" s="27">
        <v>529</v>
      </c>
      <c r="H140" s="27"/>
      <c r="I140" s="27">
        <v>590</v>
      </c>
      <c r="J140" s="27"/>
      <c r="K140" s="23"/>
      <c r="L140" s="23"/>
      <c r="M140" s="23">
        <v>290</v>
      </c>
      <c r="N140" s="23">
        <f t="shared" si="161"/>
        <v>49.152542372881356</v>
      </c>
      <c r="O140" s="23">
        <f t="shared" si="162"/>
        <v>49.152542372881356</v>
      </c>
      <c r="P140" s="265"/>
      <c r="Q140" s="176"/>
    </row>
    <row r="141" spans="1:18" s="1" customFormat="1" ht="24" customHeight="1">
      <c r="A141" s="191">
        <v>4</v>
      </c>
      <c r="B141" s="158" t="s">
        <v>126</v>
      </c>
      <c r="C141" s="159"/>
      <c r="D141" s="85"/>
      <c r="E141" s="27"/>
      <c r="F141" s="27"/>
      <c r="G141" s="27"/>
      <c r="H141" s="27"/>
      <c r="I141" s="27"/>
      <c r="J141" s="27"/>
      <c r="K141" s="23"/>
      <c r="L141" s="23"/>
      <c r="M141" s="23"/>
      <c r="N141" s="23"/>
      <c r="O141" s="23"/>
      <c r="P141" s="28"/>
      <c r="Q141" s="11"/>
      <c r="R141" s="177"/>
    </row>
    <row r="142" spans="1:18" s="177" customFormat="1" ht="24" customHeight="1">
      <c r="A142" s="192" t="s">
        <v>2</v>
      </c>
      <c r="B142" s="185" t="s">
        <v>37</v>
      </c>
      <c r="C142" s="159" t="s">
        <v>30</v>
      </c>
      <c r="D142" s="85">
        <f>SUM(D143:D147)</f>
        <v>2916</v>
      </c>
      <c r="E142" s="85">
        <f t="shared" ref="E142:I142" si="163">SUM(E143:E147)</f>
        <v>3007</v>
      </c>
      <c r="F142" s="85">
        <f t="shared" si="163"/>
        <v>3115</v>
      </c>
      <c r="G142" s="85">
        <f t="shared" ref="G142" si="164">SUM(G143:G147)</f>
        <v>3007</v>
      </c>
      <c r="H142" s="85">
        <f t="shared" si="163"/>
        <v>3115</v>
      </c>
      <c r="I142" s="85">
        <f t="shared" si="163"/>
        <v>3220</v>
      </c>
      <c r="J142" s="27">
        <f t="shared" ref="J142" si="165">H142/D142%</f>
        <v>106.8244170096022</v>
      </c>
      <c r="K142" s="23">
        <f t="shared" ref="K142" si="166">I142/E142%</f>
        <v>107.08347189890256</v>
      </c>
      <c r="L142" s="23">
        <f t="shared" ref="L142" si="167">I142/F142%</f>
        <v>103.37078651685394</v>
      </c>
      <c r="M142" s="193">
        <f t="shared" ref="M142" si="168">SUM(M143:M147)</f>
        <v>3500</v>
      </c>
      <c r="N142" s="23">
        <f t="shared" ref="N142" si="169">M142/F142%</f>
        <v>112.35955056179776</v>
      </c>
      <c r="O142" s="23">
        <f t="shared" ref="O142" si="170">M142/I142%</f>
        <v>108.69565217391303</v>
      </c>
      <c r="P142" s="261" t="s">
        <v>291</v>
      </c>
      <c r="Q142" s="176"/>
      <c r="R142" s="1"/>
    </row>
    <row r="143" spans="1:18" s="177" customFormat="1" ht="24" customHeight="1">
      <c r="A143" s="191" t="s">
        <v>38</v>
      </c>
      <c r="B143" s="158" t="s">
        <v>41</v>
      </c>
      <c r="C143" s="159"/>
      <c r="D143" s="85">
        <v>194</v>
      </c>
      <c r="E143" s="194">
        <v>224</v>
      </c>
      <c r="F143" s="27">
        <v>202</v>
      </c>
      <c r="G143" s="194">
        <v>224</v>
      </c>
      <c r="H143" s="27">
        <v>202</v>
      </c>
      <c r="I143" s="27">
        <v>224</v>
      </c>
      <c r="J143" s="27">
        <f t="shared" ref="J143:J147" si="171">H143/D143%</f>
        <v>104.12371134020619</v>
      </c>
      <c r="K143" s="23">
        <f t="shared" ref="K143:K147" si="172">I143/E143%</f>
        <v>99.999999999999986</v>
      </c>
      <c r="L143" s="23">
        <f t="shared" ref="L143:L147" si="173">I143/F143%</f>
        <v>110.89108910891089</v>
      </c>
      <c r="M143" s="195">
        <v>250</v>
      </c>
      <c r="N143" s="23">
        <f t="shared" ref="N143:N147" si="174">M143/F143%</f>
        <v>123.76237623762376</v>
      </c>
      <c r="O143" s="23">
        <f t="shared" ref="O143:O147" si="175">M143/I143%</f>
        <v>111.60714285714285</v>
      </c>
      <c r="P143" s="266"/>
      <c r="Q143" s="176"/>
    </row>
    <row r="144" spans="1:18" s="177" customFormat="1" ht="24" customHeight="1">
      <c r="A144" s="191" t="s">
        <v>38</v>
      </c>
      <c r="B144" s="158" t="s">
        <v>179</v>
      </c>
      <c r="C144" s="159" t="s">
        <v>36</v>
      </c>
      <c r="D144" s="85">
        <v>793</v>
      </c>
      <c r="E144" s="194">
        <v>806</v>
      </c>
      <c r="F144" s="194">
        <v>772</v>
      </c>
      <c r="G144" s="194">
        <v>806</v>
      </c>
      <c r="H144" s="194">
        <v>772</v>
      </c>
      <c r="I144" s="27">
        <v>806</v>
      </c>
      <c r="J144" s="27">
        <f t="shared" si="171"/>
        <v>97.351828499369489</v>
      </c>
      <c r="K144" s="23">
        <f t="shared" si="172"/>
        <v>100</v>
      </c>
      <c r="L144" s="23">
        <f t="shared" si="173"/>
        <v>104.40414507772022</v>
      </c>
      <c r="M144" s="195">
        <v>860</v>
      </c>
      <c r="N144" s="23">
        <f t="shared" si="174"/>
        <v>111.39896373056995</v>
      </c>
      <c r="O144" s="23">
        <f t="shared" si="175"/>
        <v>106.69975186104217</v>
      </c>
      <c r="P144" s="266"/>
      <c r="Q144" s="176"/>
    </row>
    <row r="145" spans="1:21" s="177" customFormat="1" ht="24" customHeight="1">
      <c r="A145" s="191" t="s">
        <v>38</v>
      </c>
      <c r="B145" s="158" t="s">
        <v>180</v>
      </c>
      <c r="C145" s="159" t="s">
        <v>36</v>
      </c>
      <c r="D145" s="85">
        <v>1135</v>
      </c>
      <c r="E145" s="194">
        <v>1173</v>
      </c>
      <c r="F145" s="194">
        <v>1252</v>
      </c>
      <c r="G145" s="194">
        <v>1173</v>
      </c>
      <c r="H145" s="194">
        <v>1252</v>
      </c>
      <c r="I145" s="27">
        <v>1293</v>
      </c>
      <c r="J145" s="27">
        <f t="shared" si="171"/>
        <v>110.30837004405286</v>
      </c>
      <c r="K145" s="23">
        <f t="shared" si="172"/>
        <v>110.23017902813299</v>
      </c>
      <c r="L145" s="23">
        <f t="shared" si="173"/>
        <v>103.27476038338658</v>
      </c>
      <c r="M145" s="195">
        <v>1410</v>
      </c>
      <c r="N145" s="23">
        <f t="shared" si="174"/>
        <v>112.61980830670927</v>
      </c>
      <c r="O145" s="23">
        <f t="shared" si="175"/>
        <v>109.04872389791184</v>
      </c>
      <c r="P145" s="266"/>
      <c r="Q145" s="176"/>
    </row>
    <row r="146" spans="1:21" s="177" customFormat="1" ht="34.5" customHeight="1">
      <c r="A146" s="191" t="s">
        <v>38</v>
      </c>
      <c r="B146" s="158" t="s">
        <v>181</v>
      </c>
      <c r="C146" s="159" t="s">
        <v>36</v>
      </c>
      <c r="D146" s="85">
        <v>598</v>
      </c>
      <c r="E146" s="194">
        <v>608</v>
      </c>
      <c r="F146" s="194">
        <v>672</v>
      </c>
      <c r="G146" s="194">
        <v>608</v>
      </c>
      <c r="H146" s="194">
        <v>672</v>
      </c>
      <c r="I146" s="27">
        <v>680</v>
      </c>
      <c r="J146" s="27">
        <f t="shared" si="171"/>
        <v>112.37458193979933</v>
      </c>
      <c r="K146" s="23">
        <f t="shared" si="172"/>
        <v>111.84210526315789</v>
      </c>
      <c r="L146" s="23">
        <f t="shared" si="173"/>
        <v>101.19047619047619</v>
      </c>
      <c r="M146" s="195">
        <v>730</v>
      </c>
      <c r="N146" s="23">
        <f t="shared" si="174"/>
        <v>108.63095238095238</v>
      </c>
      <c r="O146" s="23">
        <f t="shared" si="175"/>
        <v>107.35294117647059</v>
      </c>
      <c r="P146" s="266"/>
      <c r="Q146" s="176"/>
    </row>
    <row r="147" spans="1:21" s="177" customFormat="1" ht="32.25" customHeight="1">
      <c r="A147" s="191" t="s">
        <v>38</v>
      </c>
      <c r="B147" s="158" t="s">
        <v>182</v>
      </c>
      <c r="C147" s="159" t="s">
        <v>36</v>
      </c>
      <c r="D147" s="27">
        <v>196</v>
      </c>
      <c r="E147" s="27">
        <v>196</v>
      </c>
      <c r="F147" s="194">
        <v>217</v>
      </c>
      <c r="G147" s="27">
        <v>196</v>
      </c>
      <c r="H147" s="194">
        <v>217</v>
      </c>
      <c r="I147" s="27">
        <v>217</v>
      </c>
      <c r="J147" s="27">
        <f t="shared" si="171"/>
        <v>110.71428571428572</v>
      </c>
      <c r="K147" s="23">
        <f t="shared" si="172"/>
        <v>110.71428571428572</v>
      </c>
      <c r="L147" s="23">
        <f t="shared" si="173"/>
        <v>100</v>
      </c>
      <c r="M147" s="23">
        <v>250</v>
      </c>
      <c r="N147" s="23">
        <f t="shared" si="174"/>
        <v>115.20737327188941</v>
      </c>
      <c r="O147" s="23">
        <f t="shared" si="175"/>
        <v>115.20737327188941</v>
      </c>
      <c r="P147" s="28" t="s">
        <v>264</v>
      </c>
      <c r="Q147" s="176"/>
    </row>
    <row r="148" spans="1:21" s="177" customFormat="1" ht="24" customHeight="1">
      <c r="A148" s="192" t="s">
        <v>2</v>
      </c>
      <c r="B148" s="185" t="s">
        <v>127</v>
      </c>
      <c r="C148" s="159" t="s">
        <v>36</v>
      </c>
      <c r="D148" s="194">
        <v>100</v>
      </c>
      <c r="E148" s="194">
        <v>100</v>
      </c>
      <c r="F148" s="194">
        <v>100</v>
      </c>
      <c r="G148" s="194">
        <v>100</v>
      </c>
      <c r="H148" s="194">
        <v>100</v>
      </c>
      <c r="I148" s="27">
        <v>100</v>
      </c>
      <c r="J148" s="27">
        <f t="shared" ref="J148" si="176">H148/D148%</f>
        <v>100</v>
      </c>
      <c r="K148" s="23">
        <f t="shared" ref="K148" si="177">I148/E148%</f>
        <v>100</v>
      </c>
      <c r="L148" s="23">
        <f t="shared" ref="L148" si="178">I148/F148%</f>
        <v>100</v>
      </c>
      <c r="M148" s="195">
        <v>100</v>
      </c>
      <c r="N148" s="23">
        <f t="shared" ref="N148" si="179">M148/F148%</f>
        <v>100</v>
      </c>
      <c r="O148" s="23">
        <f t="shared" ref="O148" si="180">M148/I148%</f>
        <v>100</v>
      </c>
      <c r="P148" s="28"/>
      <c r="Q148" s="176"/>
    </row>
    <row r="149" spans="1:21" s="177" customFormat="1" ht="24" customHeight="1">
      <c r="A149" s="191" t="s">
        <v>38</v>
      </c>
      <c r="B149" s="158" t="s">
        <v>180</v>
      </c>
      <c r="C149" s="159" t="s">
        <v>36</v>
      </c>
      <c r="D149" s="194">
        <v>100</v>
      </c>
      <c r="E149" s="194">
        <v>100</v>
      </c>
      <c r="F149" s="194">
        <v>100</v>
      </c>
      <c r="G149" s="194">
        <v>100</v>
      </c>
      <c r="H149" s="194">
        <v>100</v>
      </c>
      <c r="I149" s="27">
        <v>100</v>
      </c>
      <c r="J149" s="27">
        <f t="shared" ref="J149:J151" si="181">H149/D149%</f>
        <v>100</v>
      </c>
      <c r="K149" s="23">
        <f t="shared" ref="K149:K151" si="182">I149/E149%</f>
        <v>100</v>
      </c>
      <c r="L149" s="23">
        <f t="shared" ref="L149:L151" si="183">I149/F149%</f>
        <v>100</v>
      </c>
      <c r="M149" s="195">
        <v>100</v>
      </c>
      <c r="N149" s="23">
        <f t="shared" ref="N149:N152" si="184">M149/F149%</f>
        <v>100</v>
      </c>
      <c r="O149" s="23">
        <f t="shared" ref="O149:O152" si="185">M149/I149%</f>
        <v>100</v>
      </c>
      <c r="P149" s="28"/>
      <c r="Q149" s="176"/>
    </row>
    <row r="150" spans="1:21" s="177" customFormat="1" ht="24" customHeight="1">
      <c r="A150" s="191" t="s">
        <v>38</v>
      </c>
      <c r="B150" s="158" t="s">
        <v>181</v>
      </c>
      <c r="C150" s="159" t="s">
        <v>36</v>
      </c>
      <c r="D150" s="194">
        <v>100</v>
      </c>
      <c r="E150" s="194">
        <v>100</v>
      </c>
      <c r="F150" s="194">
        <v>100</v>
      </c>
      <c r="G150" s="194">
        <v>100</v>
      </c>
      <c r="H150" s="194">
        <v>100</v>
      </c>
      <c r="I150" s="27">
        <v>100</v>
      </c>
      <c r="J150" s="27">
        <f t="shared" si="181"/>
        <v>100</v>
      </c>
      <c r="K150" s="23">
        <f t="shared" si="182"/>
        <v>100</v>
      </c>
      <c r="L150" s="23">
        <f t="shared" si="183"/>
        <v>100</v>
      </c>
      <c r="M150" s="195">
        <v>100</v>
      </c>
      <c r="N150" s="23">
        <f t="shared" si="184"/>
        <v>100</v>
      </c>
      <c r="O150" s="23">
        <f t="shared" si="185"/>
        <v>100</v>
      </c>
      <c r="P150" s="173"/>
      <c r="Q150" s="176"/>
    </row>
    <row r="151" spans="1:21" s="177" customFormat="1" ht="24" customHeight="1">
      <c r="A151" s="191" t="s">
        <v>38</v>
      </c>
      <c r="B151" s="158" t="s">
        <v>182</v>
      </c>
      <c r="C151" s="159" t="s">
        <v>36</v>
      </c>
      <c r="D151" s="194">
        <v>100</v>
      </c>
      <c r="E151" s="194">
        <v>100</v>
      </c>
      <c r="F151" s="194">
        <v>100</v>
      </c>
      <c r="G151" s="194">
        <v>100</v>
      </c>
      <c r="H151" s="194">
        <v>100</v>
      </c>
      <c r="I151" s="27">
        <v>100</v>
      </c>
      <c r="J151" s="27">
        <f t="shared" si="181"/>
        <v>100</v>
      </c>
      <c r="K151" s="23">
        <f t="shared" si="182"/>
        <v>100</v>
      </c>
      <c r="L151" s="23">
        <f t="shared" si="183"/>
        <v>100</v>
      </c>
      <c r="M151" s="195">
        <v>100</v>
      </c>
      <c r="N151" s="23">
        <f t="shared" si="184"/>
        <v>100</v>
      </c>
      <c r="O151" s="23">
        <f t="shared" si="185"/>
        <v>100</v>
      </c>
      <c r="P151" s="173"/>
      <c r="Q151" s="176"/>
    </row>
    <row r="152" spans="1:21" s="177" customFormat="1" ht="42" customHeight="1">
      <c r="A152" s="157" t="s">
        <v>2</v>
      </c>
      <c r="B152" s="185" t="s">
        <v>74</v>
      </c>
      <c r="C152" s="159" t="s">
        <v>1</v>
      </c>
      <c r="D152" s="27">
        <v>20</v>
      </c>
      <c r="E152" s="27">
        <v>20</v>
      </c>
      <c r="F152" s="27">
        <v>20</v>
      </c>
      <c r="G152" s="27">
        <v>20</v>
      </c>
      <c r="H152" s="27">
        <v>20</v>
      </c>
      <c r="I152" s="27">
        <v>20</v>
      </c>
      <c r="J152" s="27" t="s">
        <v>278</v>
      </c>
      <c r="K152" s="23" t="s">
        <v>278</v>
      </c>
      <c r="L152" s="23" t="s">
        <v>278</v>
      </c>
      <c r="M152" s="23">
        <v>14.08</v>
      </c>
      <c r="N152" s="23">
        <f t="shared" si="184"/>
        <v>70.399999999999991</v>
      </c>
      <c r="O152" s="23">
        <f t="shared" si="185"/>
        <v>70.399999999999991</v>
      </c>
      <c r="P152" s="173"/>
      <c r="Q152" s="176"/>
    </row>
    <row r="153" spans="1:21" s="177" customFormat="1" ht="24" hidden="1" customHeight="1">
      <c r="A153" s="157" t="s">
        <v>2</v>
      </c>
      <c r="B153" s="196" t="s">
        <v>128</v>
      </c>
      <c r="C153" s="197" t="s">
        <v>1</v>
      </c>
      <c r="D153" s="198"/>
      <c r="E153" s="174">
        <v>0</v>
      </c>
      <c r="F153" s="174">
        <v>0</v>
      </c>
      <c r="G153" s="174">
        <v>0</v>
      </c>
      <c r="H153" s="174"/>
      <c r="I153" s="174">
        <v>0</v>
      </c>
      <c r="J153" s="174"/>
      <c r="K153" s="175">
        <v>0</v>
      </c>
      <c r="L153" s="175">
        <v>0</v>
      </c>
      <c r="M153" s="175">
        <v>0</v>
      </c>
      <c r="N153" s="175">
        <v>0</v>
      </c>
      <c r="O153" s="175">
        <v>0</v>
      </c>
      <c r="P153" s="173"/>
      <c r="Q153" s="176"/>
    </row>
    <row r="154" spans="1:21" s="177" customFormat="1" ht="24" hidden="1" customHeight="1">
      <c r="A154" s="191" t="s">
        <v>38</v>
      </c>
      <c r="B154" s="199" t="s">
        <v>183</v>
      </c>
      <c r="C154" s="197" t="s">
        <v>1</v>
      </c>
      <c r="D154" s="198"/>
      <c r="E154" s="174">
        <v>0</v>
      </c>
      <c r="F154" s="174">
        <v>0</v>
      </c>
      <c r="G154" s="174">
        <v>0</v>
      </c>
      <c r="H154" s="174"/>
      <c r="I154" s="174">
        <v>0</v>
      </c>
      <c r="J154" s="174"/>
      <c r="K154" s="175">
        <v>0</v>
      </c>
      <c r="L154" s="175">
        <v>0</v>
      </c>
      <c r="M154" s="175">
        <v>0</v>
      </c>
      <c r="N154" s="175">
        <v>0</v>
      </c>
      <c r="O154" s="175">
        <v>0</v>
      </c>
      <c r="P154" s="173"/>
      <c r="Q154" s="176"/>
    </row>
    <row r="155" spans="1:21" s="177" customFormat="1" ht="24" hidden="1" customHeight="1">
      <c r="A155" s="191" t="s">
        <v>38</v>
      </c>
      <c r="B155" s="199" t="s">
        <v>180</v>
      </c>
      <c r="C155" s="197" t="s">
        <v>1</v>
      </c>
      <c r="D155" s="198"/>
      <c r="E155" s="174">
        <v>0</v>
      </c>
      <c r="F155" s="174">
        <v>0</v>
      </c>
      <c r="G155" s="174">
        <v>0</v>
      </c>
      <c r="H155" s="174"/>
      <c r="I155" s="174">
        <v>0</v>
      </c>
      <c r="J155" s="174"/>
      <c r="K155" s="175">
        <v>0</v>
      </c>
      <c r="L155" s="175">
        <v>0</v>
      </c>
      <c r="M155" s="175">
        <v>0</v>
      </c>
      <c r="N155" s="175">
        <v>0</v>
      </c>
      <c r="O155" s="175">
        <v>0</v>
      </c>
      <c r="P155" s="173"/>
      <c r="Q155" s="176"/>
    </row>
    <row r="156" spans="1:21" s="177" customFormat="1" ht="24" hidden="1" customHeight="1">
      <c r="A156" s="191" t="s">
        <v>38</v>
      </c>
      <c r="B156" s="199" t="s">
        <v>184</v>
      </c>
      <c r="C156" s="197" t="s">
        <v>1</v>
      </c>
      <c r="D156" s="198"/>
      <c r="E156" s="174">
        <v>0</v>
      </c>
      <c r="F156" s="174">
        <v>0</v>
      </c>
      <c r="G156" s="174">
        <v>0</v>
      </c>
      <c r="H156" s="174"/>
      <c r="I156" s="174">
        <v>0</v>
      </c>
      <c r="J156" s="174"/>
      <c r="K156" s="175">
        <v>0</v>
      </c>
      <c r="L156" s="175">
        <v>0</v>
      </c>
      <c r="M156" s="175">
        <v>0</v>
      </c>
      <c r="N156" s="175">
        <v>0</v>
      </c>
      <c r="O156" s="175">
        <v>0</v>
      </c>
      <c r="P156" s="173"/>
      <c r="Q156" s="176"/>
    </row>
    <row r="157" spans="1:21" s="177" customFormat="1" ht="24" hidden="1" customHeight="1">
      <c r="A157" s="191" t="s">
        <v>38</v>
      </c>
      <c r="B157" s="199" t="s">
        <v>182</v>
      </c>
      <c r="C157" s="197" t="s">
        <v>1</v>
      </c>
      <c r="D157" s="198"/>
      <c r="E157" s="174">
        <v>0</v>
      </c>
      <c r="F157" s="174">
        <v>0</v>
      </c>
      <c r="G157" s="174">
        <v>0</v>
      </c>
      <c r="H157" s="174"/>
      <c r="I157" s="174">
        <v>0</v>
      </c>
      <c r="J157" s="174"/>
      <c r="K157" s="175">
        <v>0</v>
      </c>
      <c r="L157" s="175">
        <v>0</v>
      </c>
      <c r="M157" s="175">
        <v>0</v>
      </c>
      <c r="N157" s="175">
        <v>0</v>
      </c>
      <c r="O157" s="175">
        <v>0</v>
      </c>
      <c r="P157" s="173"/>
      <c r="Q157" s="176"/>
    </row>
    <row r="158" spans="1:21" s="1" customFormat="1" ht="24" customHeight="1">
      <c r="A158" s="191">
        <v>5</v>
      </c>
      <c r="B158" s="158" t="s">
        <v>129</v>
      </c>
      <c r="C158" s="159"/>
      <c r="D158" s="85"/>
      <c r="E158" s="27"/>
      <c r="F158" s="27"/>
      <c r="G158" s="27"/>
      <c r="H158" s="27"/>
      <c r="I158" s="27"/>
      <c r="J158" s="27"/>
      <c r="K158" s="23"/>
      <c r="L158" s="23"/>
      <c r="M158" s="23"/>
      <c r="N158" s="23"/>
      <c r="O158" s="23"/>
      <c r="P158" s="28"/>
      <c r="Q158" s="11"/>
      <c r="R158" s="177"/>
      <c r="U158" s="200"/>
    </row>
    <row r="159" spans="1:21" s="201" customFormat="1" ht="24" customHeight="1">
      <c r="A159" s="191" t="s">
        <v>2</v>
      </c>
      <c r="B159" s="185" t="s">
        <v>130</v>
      </c>
      <c r="C159" s="159" t="s">
        <v>1</v>
      </c>
      <c r="D159" s="27" t="s">
        <v>206</v>
      </c>
      <c r="E159" s="27" t="s">
        <v>206</v>
      </c>
      <c r="F159" s="27" t="s">
        <v>207</v>
      </c>
      <c r="G159" s="27" t="s">
        <v>208</v>
      </c>
      <c r="H159" s="27" t="s">
        <v>208</v>
      </c>
      <c r="I159" s="27" t="s">
        <v>208</v>
      </c>
      <c r="J159" s="27" t="s">
        <v>280</v>
      </c>
      <c r="K159" s="27" t="s">
        <v>280</v>
      </c>
      <c r="L159" s="27" t="s">
        <v>280</v>
      </c>
      <c r="M159" s="23" t="s">
        <v>209</v>
      </c>
      <c r="N159" s="23" t="e">
        <f>M159/F159%</f>
        <v>#VALUE!</v>
      </c>
      <c r="O159" s="23" t="e">
        <f>M159/I159%</f>
        <v>#VALUE!</v>
      </c>
      <c r="P159" s="261" t="s">
        <v>237</v>
      </c>
      <c r="Q159" s="11"/>
      <c r="R159" s="1"/>
    </row>
    <row r="160" spans="1:21" s="204" customFormat="1" ht="24" customHeight="1">
      <c r="A160" s="202" t="s">
        <v>2</v>
      </c>
      <c r="B160" s="185" t="s">
        <v>131</v>
      </c>
      <c r="C160" s="203" t="s">
        <v>1</v>
      </c>
      <c r="D160" s="27" t="s">
        <v>210</v>
      </c>
      <c r="E160" s="27" t="s">
        <v>210</v>
      </c>
      <c r="F160" s="27" t="s">
        <v>211</v>
      </c>
      <c r="G160" s="27" t="s">
        <v>212</v>
      </c>
      <c r="H160" s="27" t="s">
        <v>212</v>
      </c>
      <c r="I160" s="27" t="s">
        <v>212</v>
      </c>
      <c r="J160" s="27" t="s">
        <v>280</v>
      </c>
      <c r="K160" s="27" t="s">
        <v>280</v>
      </c>
      <c r="L160" s="27" t="s">
        <v>280</v>
      </c>
      <c r="M160" s="23" t="s">
        <v>213</v>
      </c>
      <c r="N160" s="23" t="e">
        <f t="shared" ref="N160:N162" si="186">M160/F160%</f>
        <v>#VALUE!</v>
      </c>
      <c r="O160" s="23" t="e">
        <f t="shared" ref="O160:O162" si="187">M160/I160%</f>
        <v>#VALUE!</v>
      </c>
      <c r="P160" s="266"/>
      <c r="Q160" s="176"/>
      <c r="R160" s="1"/>
    </row>
    <row r="161" spans="1:18" s="204" customFormat="1" ht="24" customHeight="1">
      <c r="A161" s="202" t="s">
        <v>2</v>
      </c>
      <c r="B161" s="185" t="s">
        <v>132</v>
      </c>
      <c r="C161" s="203" t="s">
        <v>1</v>
      </c>
      <c r="D161" s="27" t="s">
        <v>214</v>
      </c>
      <c r="E161" s="27" t="s">
        <v>214</v>
      </c>
      <c r="F161" s="27" t="s">
        <v>215</v>
      </c>
      <c r="G161" s="27" t="s">
        <v>216</v>
      </c>
      <c r="H161" s="27" t="s">
        <v>216</v>
      </c>
      <c r="I161" s="27" t="s">
        <v>216</v>
      </c>
      <c r="J161" s="27" t="s">
        <v>280</v>
      </c>
      <c r="K161" s="27" t="s">
        <v>280</v>
      </c>
      <c r="L161" s="27" t="s">
        <v>280</v>
      </c>
      <c r="M161" s="23" t="s">
        <v>211</v>
      </c>
      <c r="N161" s="23" t="e">
        <f t="shared" si="186"/>
        <v>#VALUE!</v>
      </c>
      <c r="O161" s="23" t="e">
        <f t="shared" si="187"/>
        <v>#VALUE!</v>
      </c>
      <c r="P161" s="262"/>
      <c r="Q161" s="176"/>
      <c r="R161" s="177"/>
    </row>
    <row r="162" spans="1:18" s="177" customFormat="1" ht="61.5" customHeight="1">
      <c r="A162" s="202" t="s">
        <v>2</v>
      </c>
      <c r="B162" s="205" t="s">
        <v>61</v>
      </c>
      <c r="C162" s="206" t="s">
        <v>32</v>
      </c>
      <c r="D162" s="27">
        <v>50</v>
      </c>
      <c r="E162" s="27">
        <v>50</v>
      </c>
      <c r="F162" s="27">
        <v>50</v>
      </c>
      <c r="G162" s="27">
        <v>50</v>
      </c>
      <c r="H162" s="27">
        <v>50</v>
      </c>
      <c r="I162" s="27">
        <v>50</v>
      </c>
      <c r="J162" s="27">
        <f t="shared" ref="J162:J163" si="188">H162/D162%</f>
        <v>100</v>
      </c>
      <c r="K162" s="23">
        <f t="shared" ref="K162:K163" si="189">I162/E162%</f>
        <v>100</v>
      </c>
      <c r="L162" s="23">
        <f t="shared" ref="L162:L163" si="190">I162/F162%</f>
        <v>100</v>
      </c>
      <c r="M162" s="23">
        <v>50</v>
      </c>
      <c r="N162" s="23">
        <f t="shared" si="186"/>
        <v>100</v>
      </c>
      <c r="O162" s="23">
        <f t="shared" si="187"/>
        <v>100</v>
      </c>
      <c r="P162" s="89" t="s">
        <v>256</v>
      </c>
      <c r="Q162" s="176"/>
    </row>
    <row r="163" spans="1:18" s="204" customFormat="1" ht="24" customHeight="1">
      <c r="A163" s="202" t="s">
        <v>2</v>
      </c>
      <c r="B163" s="205" t="s">
        <v>133</v>
      </c>
      <c r="C163" s="206" t="s">
        <v>33</v>
      </c>
      <c r="D163" s="27">
        <v>10</v>
      </c>
      <c r="E163" s="27">
        <v>10</v>
      </c>
      <c r="F163" s="27">
        <v>10</v>
      </c>
      <c r="G163" s="27">
        <v>10</v>
      </c>
      <c r="H163" s="27">
        <v>10</v>
      </c>
      <c r="I163" s="27">
        <v>10</v>
      </c>
      <c r="J163" s="27">
        <f t="shared" si="188"/>
        <v>100</v>
      </c>
      <c r="K163" s="23">
        <f t="shared" si="189"/>
        <v>100</v>
      </c>
      <c r="L163" s="23">
        <f t="shared" si="190"/>
        <v>100</v>
      </c>
      <c r="M163" s="23">
        <v>10</v>
      </c>
      <c r="N163" s="23">
        <f>M163/F163%</f>
        <v>100</v>
      </c>
      <c r="O163" s="23">
        <f>M163/I163%</f>
        <v>100</v>
      </c>
      <c r="P163" s="54"/>
      <c r="Q163" s="176"/>
      <c r="R163" s="177"/>
    </row>
    <row r="164" spans="1:18" s="204" customFormat="1" ht="24" customHeight="1">
      <c r="A164" s="202" t="s">
        <v>2</v>
      </c>
      <c r="B164" s="205" t="s">
        <v>134</v>
      </c>
      <c r="C164" s="206" t="s">
        <v>1</v>
      </c>
      <c r="D164" s="27">
        <v>100</v>
      </c>
      <c r="E164" s="27">
        <v>100</v>
      </c>
      <c r="F164" s="27">
        <v>100</v>
      </c>
      <c r="G164" s="27">
        <v>100</v>
      </c>
      <c r="H164" s="27">
        <v>100</v>
      </c>
      <c r="I164" s="27">
        <v>100</v>
      </c>
      <c r="J164" s="27" t="s">
        <v>278</v>
      </c>
      <c r="K164" s="23" t="s">
        <v>278</v>
      </c>
      <c r="L164" s="23" t="s">
        <v>278</v>
      </c>
      <c r="M164" s="23">
        <v>100</v>
      </c>
      <c r="N164" s="23">
        <f t="shared" ref="N164:N166" si="191">M164/F164%</f>
        <v>100</v>
      </c>
      <c r="O164" s="23">
        <f t="shared" ref="O164:O166" si="192">M164/I164%</f>
        <v>100</v>
      </c>
      <c r="P164" s="54"/>
      <c r="Q164" s="176"/>
      <c r="R164" s="177"/>
    </row>
    <row r="165" spans="1:18" s="204" customFormat="1" ht="24" customHeight="1">
      <c r="A165" s="202" t="s">
        <v>2</v>
      </c>
      <c r="B165" s="205" t="s">
        <v>34</v>
      </c>
      <c r="C165" s="206" t="s">
        <v>1</v>
      </c>
      <c r="D165" s="27">
        <v>100</v>
      </c>
      <c r="E165" s="27">
        <v>100</v>
      </c>
      <c r="F165" s="27">
        <v>100</v>
      </c>
      <c r="G165" s="27">
        <v>100</v>
      </c>
      <c r="H165" s="27">
        <v>100</v>
      </c>
      <c r="I165" s="27">
        <v>100</v>
      </c>
      <c r="J165" s="27" t="s">
        <v>278</v>
      </c>
      <c r="K165" s="23" t="s">
        <v>278</v>
      </c>
      <c r="L165" s="23" t="s">
        <v>278</v>
      </c>
      <c r="M165" s="23">
        <v>100</v>
      </c>
      <c r="N165" s="23">
        <f t="shared" si="191"/>
        <v>100</v>
      </c>
      <c r="O165" s="23">
        <f t="shared" si="192"/>
        <v>100</v>
      </c>
      <c r="P165" s="54"/>
      <c r="Q165" s="176"/>
      <c r="R165" s="177"/>
    </row>
    <row r="166" spans="1:18" s="204" customFormat="1" ht="24" customHeight="1">
      <c r="A166" s="202" t="s">
        <v>2</v>
      </c>
      <c r="B166" s="205" t="s">
        <v>141</v>
      </c>
      <c r="C166" s="206" t="s">
        <v>35</v>
      </c>
      <c r="D166" s="27">
        <v>1</v>
      </c>
      <c r="E166" s="27">
        <v>1</v>
      </c>
      <c r="F166" s="27">
        <v>1</v>
      </c>
      <c r="G166" s="27">
        <v>1</v>
      </c>
      <c r="H166" s="27">
        <v>1</v>
      </c>
      <c r="I166" s="27">
        <v>1</v>
      </c>
      <c r="J166" s="27"/>
      <c r="K166" s="23"/>
      <c r="L166" s="23"/>
      <c r="M166" s="23">
        <v>1</v>
      </c>
      <c r="N166" s="23">
        <f t="shared" si="191"/>
        <v>100</v>
      </c>
      <c r="O166" s="23">
        <f t="shared" si="192"/>
        <v>100</v>
      </c>
      <c r="P166" s="54"/>
      <c r="Q166" s="176"/>
      <c r="R166" s="177"/>
    </row>
    <row r="167" spans="1:18" s="201" customFormat="1" ht="24" customHeight="1">
      <c r="A167" s="202" t="s">
        <v>2</v>
      </c>
      <c r="B167" s="207" t="s">
        <v>142</v>
      </c>
      <c r="C167" s="206" t="s">
        <v>35</v>
      </c>
      <c r="D167" s="27">
        <v>2</v>
      </c>
      <c r="E167" s="27">
        <v>2</v>
      </c>
      <c r="F167" s="27">
        <v>2</v>
      </c>
      <c r="G167" s="27">
        <v>2</v>
      </c>
      <c r="H167" s="27">
        <v>2</v>
      </c>
      <c r="I167" s="27">
        <v>2</v>
      </c>
      <c r="J167" s="27"/>
      <c r="K167" s="23"/>
      <c r="L167" s="23"/>
      <c r="M167" s="23">
        <v>2</v>
      </c>
      <c r="N167" s="23">
        <f>M167/F167%</f>
        <v>100</v>
      </c>
      <c r="O167" s="23">
        <f>M167/I167%</f>
        <v>100</v>
      </c>
      <c r="P167" s="54"/>
      <c r="Q167" s="11"/>
      <c r="R167" s="177"/>
    </row>
    <row r="168" spans="1:18" s="201" customFormat="1" ht="24" customHeight="1">
      <c r="A168" s="202" t="s">
        <v>2</v>
      </c>
      <c r="B168" s="207" t="s">
        <v>143</v>
      </c>
      <c r="C168" s="206" t="s">
        <v>1</v>
      </c>
      <c r="D168" s="27">
        <v>11</v>
      </c>
      <c r="E168" s="27">
        <v>11</v>
      </c>
      <c r="F168" s="27" t="s">
        <v>217</v>
      </c>
      <c r="G168" s="27" t="s">
        <v>217</v>
      </c>
      <c r="H168" s="27" t="s">
        <v>217</v>
      </c>
      <c r="I168" s="27" t="s">
        <v>217</v>
      </c>
      <c r="J168" s="27"/>
      <c r="K168" s="23"/>
      <c r="L168" s="23"/>
      <c r="M168" s="23" t="s">
        <v>218</v>
      </c>
      <c r="N168" s="23" t="e">
        <f t="shared" ref="N168:N169" si="193">M168/F168%</f>
        <v>#VALUE!</v>
      </c>
      <c r="O168" s="23" t="e">
        <f t="shared" ref="O168:O169" si="194">M168/I168%</f>
        <v>#VALUE!</v>
      </c>
      <c r="P168" s="54"/>
      <c r="Q168" s="11"/>
      <c r="R168" s="1"/>
    </row>
    <row r="169" spans="1:18" s="201" customFormat="1" ht="24" customHeight="1">
      <c r="A169" s="202" t="s">
        <v>2</v>
      </c>
      <c r="B169" s="207" t="s">
        <v>135</v>
      </c>
      <c r="C169" s="206" t="s">
        <v>1</v>
      </c>
      <c r="D169" s="27">
        <v>11</v>
      </c>
      <c r="E169" s="27">
        <v>11</v>
      </c>
      <c r="F169" s="27" t="s">
        <v>217</v>
      </c>
      <c r="G169" s="27" t="s">
        <v>217</v>
      </c>
      <c r="H169" s="27" t="s">
        <v>217</v>
      </c>
      <c r="I169" s="27" t="s">
        <v>217</v>
      </c>
      <c r="J169" s="27"/>
      <c r="K169" s="23"/>
      <c r="L169" s="23"/>
      <c r="M169" s="23" t="s">
        <v>218</v>
      </c>
      <c r="N169" s="23" t="e">
        <f t="shared" si="193"/>
        <v>#VALUE!</v>
      </c>
      <c r="O169" s="23" t="e">
        <f t="shared" si="194"/>
        <v>#VALUE!</v>
      </c>
      <c r="P169" s="54"/>
      <c r="Q169" s="11"/>
      <c r="R169" s="1"/>
    </row>
    <row r="170" spans="1:18" s="1" customFormat="1" ht="24" customHeight="1">
      <c r="A170" s="135" t="s">
        <v>2</v>
      </c>
      <c r="B170" s="207" t="s">
        <v>192</v>
      </c>
      <c r="C170" s="206" t="s">
        <v>1</v>
      </c>
      <c r="D170" s="114"/>
      <c r="E170" s="27"/>
      <c r="F170" s="27"/>
      <c r="G170" s="27"/>
      <c r="H170" s="27"/>
      <c r="I170" s="27"/>
      <c r="J170" s="27"/>
      <c r="K170" s="23"/>
      <c r="L170" s="23"/>
      <c r="M170" s="23"/>
      <c r="N170" s="23"/>
      <c r="O170" s="23"/>
      <c r="P170" s="28"/>
      <c r="Q170" s="11"/>
    </row>
    <row r="171" spans="1:18" s="1" customFormat="1" ht="24" customHeight="1">
      <c r="A171" s="157">
        <v>6</v>
      </c>
      <c r="B171" s="158" t="s">
        <v>136</v>
      </c>
      <c r="C171" s="203"/>
      <c r="D171" s="208"/>
      <c r="E171" s="27"/>
      <c r="F171" s="27"/>
      <c r="G171" s="27"/>
      <c r="H171" s="27"/>
      <c r="I171" s="27"/>
      <c r="J171" s="27"/>
      <c r="K171" s="23"/>
      <c r="L171" s="23"/>
      <c r="M171" s="23"/>
      <c r="N171" s="23"/>
      <c r="O171" s="23"/>
      <c r="P171" s="28"/>
      <c r="Q171" s="11"/>
    </row>
    <row r="172" spans="1:18" s="1" customFormat="1" ht="24" customHeight="1">
      <c r="A172" s="157" t="s">
        <v>2</v>
      </c>
      <c r="B172" s="158" t="s">
        <v>137</v>
      </c>
      <c r="C172" s="159" t="s">
        <v>1</v>
      </c>
      <c r="D172" s="27">
        <v>20</v>
      </c>
      <c r="E172" s="27">
        <v>20</v>
      </c>
      <c r="F172" s="27">
        <v>25</v>
      </c>
      <c r="G172" s="27">
        <v>25</v>
      </c>
      <c r="H172" s="27">
        <v>25</v>
      </c>
      <c r="I172" s="27">
        <v>25</v>
      </c>
      <c r="J172" s="27" t="s">
        <v>280</v>
      </c>
      <c r="K172" s="23" t="s">
        <v>278</v>
      </c>
      <c r="L172" s="23" t="s">
        <v>278</v>
      </c>
      <c r="M172" s="23">
        <v>27</v>
      </c>
      <c r="N172" s="23">
        <f t="shared" ref="N172" si="195">M172/F172%</f>
        <v>108</v>
      </c>
      <c r="O172" s="23">
        <f t="shared" ref="O172" si="196">M172/I172%</f>
        <v>108</v>
      </c>
      <c r="P172" s="261"/>
      <c r="Q172" s="11"/>
    </row>
    <row r="173" spans="1:18" s="1" customFormat="1" ht="30.75" customHeight="1">
      <c r="A173" s="157" t="s">
        <v>2</v>
      </c>
      <c r="B173" s="158" t="s">
        <v>77</v>
      </c>
      <c r="C173" s="159" t="s">
        <v>1</v>
      </c>
      <c r="D173" s="56">
        <v>100</v>
      </c>
      <c r="E173" s="56">
        <v>100</v>
      </c>
      <c r="F173" s="56">
        <v>100</v>
      </c>
      <c r="G173" s="56">
        <v>100</v>
      </c>
      <c r="H173" s="56">
        <v>100</v>
      </c>
      <c r="I173" s="56">
        <v>100</v>
      </c>
      <c r="J173" s="23" t="s">
        <v>278</v>
      </c>
      <c r="K173" s="23" t="s">
        <v>278</v>
      </c>
      <c r="L173" s="23" t="s">
        <v>278</v>
      </c>
      <c r="M173" s="57">
        <v>100</v>
      </c>
      <c r="N173" s="23">
        <f t="shared" ref="N173:N177" si="197">M173/F173%</f>
        <v>100</v>
      </c>
      <c r="O173" s="23">
        <f t="shared" ref="O173:O177" si="198">M173/I173%</f>
        <v>100</v>
      </c>
      <c r="P173" s="262"/>
      <c r="Q173" s="11"/>
    </row>
    <row r="174" spans="1:18" s="1" customFormat="1" ht="24.75" customHeight="1">
      <c r="A174" s="157" t="s">
        <v>2</v>
      </c>
      <c r="B174" s="158" t="s">
        <v>78</v>
      </c>
      <c r="C174" s="159" t="s">
        <v>1</v>
      </c>
      <c r="D174" s="56"/>
      <c r="E174" s="56">
        <v>95</v>
      </c>
      <c r="F174" s="56">
        <v>100</v>
      </c>
      <c r="G174" s="56"/>
      <c r="H174" s="56"/>
      <c r="I174" s="56">
        <v>100</v>
      </c>
      <c r="J174" s="27"/>
      <c r="K174" s="27" t="s">
        <v>280</v>
      </c>
      <c r="L174" s="23" t="s">
        <v>278</v>
      </c>
      <c r="M174" s="57">
        <v>100</v>
      </c>
      <c r="N174" s="23">
        <f t="shared" si="197"/>
        <v>100</v>
      </c>
      <c r="O174" s="23">
        <f t="shared" si="198"/>
        <v>100</v>
      </c>
      <c r="P174" s="261" t="s">
        <v>242</v>
      </c>
      <c r="Q174" s="11"/>
    </row>
    <row r="175" spans="1:18" s="1" customFormat="1" ht="24" customHeight="1">
      <c r="A175" s="28" t="s">
        <v>2</v>
      </c>
      <c r="B175" s="209" t="s">
        <v>79</v>
      </c>
      <c r="C175" s="68" t="s">
        <v>1</v>
      </c>
      <c r="D175" s="27"/>
      <c r="E175" s="27">
        <v>75</v>
      </c>
      <c r="F175" s="56">
        <v>85</v>
      </c>
      <c r="G175" s="56"/>
      <c r="H175" s="56"/>
      <c r="I175" s="56">
        <v>85</v>
      </c>
      <c r="J175" s="27"/>
      <c r="K175" s="27" t="s">
        <v>280</v>
      </c>
      <c r="L175" s="23" t="s">
        <v>278</v>
      </c>
      <c r="M175" s="57">
        <v>90</v>
      </c>
      <c r="N175" s="23">
        <f t="shared" si="197"/>
        <v>105.88235294117648</v>
      </c>
      <c r="O175" s="23">
        <f t="shared" si="198"/>
        <v>105.88235294117648</v>
      </c>
      <c r="P175" s="262"/>
      <c r="Q175" s="11"/>
    </row>
    <row r="176" spans="1:18" s="1" customFormat="1" ht="24" customHeight="1">
      <c r="A176" s="159">
        <v>7</v>
      </c>
      <c r="B176" s="158" t="s">
        <v>138</v>
      </c>
      <c r="C176" s="159" t="s">
        <v>1</v>
      </c>
      <c r="D176" s="210">
        <v>98.55</v>
      </c>
      <c r="E176" s="210">
        <v>98.55</v>
      </c>
      <c r="F176" s="210">
        <v>99</v>
      </c>
      <c r="G176" s="210">
        <v>99</v>
      </c>
      <c r="H176" s="210">
        <v>99</v>
      </c>
      <c r="I176" s="56">
        <v>99</v>
      </c>
      <c r="J176" s="27" t="s">
        <v>280</v>
      </c>
      <c r="K176" s="23" t="s">
        <v>278</v>
      </c>
      <c r="L176" s="23" t="s">
        <v>278</v>
      </c>
      <c r="M176" s="211">
        <v>99</v>
      </c>
      <c r="N176" s="23">
        <f t="shared" si="197"/>
        <v>100</v>
      </c>
      <c r="O176" s="23">
        <f t="shared" si="198"/>
        <v>100</v>
      </c>
      <c r="P176" s="28"/>
      <c r="Q176" s="11"/>
    </row>
    <row r="177" spans="1:21" s="1" customFormat="1" ht="31.5" customHeight="1">
      <c r="A177" s="159">
        <v>8</v>
      </c>
      <c r="B177" s="158" t="s">
        <v>139</v>
      </c>
      <c r="C177" s="159" t="s">
        <v>1</v>
      </c>
      <c r="D177" s="56">
        <v>100</v>
      </c>
      <c r="E177" s="56">
        <v>100</v>
      </c>
      <c r="F177" s="56">
        <v>100</v>
      </c>
      <c r="G177" s="56">
        <v>100</v>
      </c>
      <c r="H177" s="56">
        <v>100</v>
      </c>
      <c r="I177" s="56">
        <v>100</v>
      </c>
      <c r="J177" s="23" t="s">
        <v>278</v>
      </c>
      <c r="K177" s="23" t="s">
        <v>278</v>
      </c>
      <c r="L177" s="23" t="s">
        <v>278</v>
      </c>
      <c r="M177" s="57">
        <v>100</v>
      </c>
      <c r="N177" s="23">
        <f t="shared" si="197"/>
        <v>100</v>
      </c>
      <c r="O177" s="23">
        <f t="shared" si="198"/>
        <v>100</v>
      </c>
      <c r="P177" s="212"/>
      <c r="Q177" s="11"/>
    </row>
    <row r="178" spans="1:21" s="1" customFormat="1" ht="42" customHeight="1">
      <c r="A178" s="159">
        <v>9</v>
      </c>
      <c r="B178" s="158" t="s">
        <v>140</v>
      </c>
      <c r="C178" s="159" t="s">
        <v>1</v>
      </c>
      <c r="D178" s="210">
        <v>80</v>
      </c>
      <c r="E178" s="210">
        <v>80</v>
      </c>
      <c r="F178" s="210">
        <v>80</v>
      </c>
      <c r="G178" s="210">
        <v>80</v>
      </c>
      <c r="H178" s="210">
        <v>80</v>
      </c>
      <c r="I178" s="56">
        <v>80</v>
      </c>
      <c r="J178" s="23" t="s">
        <v>278</v>
      </c>
      <c r="K178" s="23" t="s">
        <v>278</v>
      </c>
      <c r="L178" s="23" t="s">
        <v>278</v>
      </c>
      <c r="M178" s="211">
        <v>80</v>
      </c>
      <c r="N178" s="23">
        <v>100</v>
      </c>
      <c r="O178" s="23">
        <v>100</v>
      </c>
      <c r="P178" s="28"/>
      <c r="Q178" s="11"/>
    </row>
    <row r="179" spans="1:21" s="1" customFormat="1" ht="24" customHeight="1">
      <c r="A179" s="203" t="s">
        <v>17</v>
      </c>
      <c r="B179" s="213" t="s">
        <v>187</v>
      </c>
      <c r="C179" s="203"/>
      <c r="D179" s="208"/>
      <c r="E179" s="210"/>
      <c r="F179" s="210"/>
      <c r="G179" s="210"/>
      <c r="H179" s="210"/>
      <c r="I179" s="56"/>
      <c r="J179" s="56"/>
      <c r="K179" s="211"/>
      <c r="L179" s="211"/>
      <c r="M179" s="211"/>
      <c r="N179" s="211"/>
      <c r="O179" s="211"/>
      <c r="P179" s="28"/>
      <c r="Q179" s="11"/>
    </row>
    <row r="180" spans="1:21" s="1" customFormat="1" ht="39.75" customHeight="1">
      <c r="A180" s="21">
        <v>1</v>
      </c>
      <c r="B180" s="42" t="s">
        <v>75</v>
      </c>
      <c r="C180" s="28" t="s">
        <v>1</v>
      </c>
      <c r="D180" s="214">
        <v>20</v>
      </c>
      <c r="E180" s="214">
        <v>20</v>
      </c>
      <c r="F180" s="214" t="s">
        <v>189</v>
      </c>
      <c r="G180" s="214" t="s">
        <v>189</v>
      </c>
      <c r="H180" s="214" t="s">
        <v>189</v>
      </c>
      <c r="I180" s="182" t="s">
        <v>189</v>
      </c>
      <c r="J180" s="27" t="s">
        <v>280</v>
      </c>
      <c r="K180" s="23" t="s">
        <v>278</v>
      </c>
      <c r="L180" s="23" t="s">
        <v>278</v>
      </c>
      <c r="M180" s="119">
        <v>40</v>
      </c>
      <c r="N180" s="23">
        <f t="shared" ref="N180:N181" si="199">M180/F180%</f>
        <v>133.33333333333334</v>
      </c>
      <c r="O180" s="23">
        <f t="shared" ref="O180:O181" si="200">M180/I180%</f>
        <v>133.33333333333334</v>
      </c>
      <c r="P180" s="28"/>
      <c r="Q180" s="11"/>
    </row>
    <row r="181" spans="1:21" s="217" customFormat="1" ht="27.75" customHeight="1">
      <c r="A181" s="28">
        <v>2</v>
      </c>
      <c r="B181" s="42" t="s">
        <v>80</v>
      </c>
      <c r="C181" s="28" t="s">
        <v>1</v>
      </c>
      <c r="D181" s="214">
        <v>70</v>
      </c>
      <c r="E181" s="214">
        <v>70</v>
      </c>
      <c r="F181" s="214">
        <v>80</v>
      </c>
      <c r="G181" s="214">
        <v>80</v>
      </c>
      <c r="H181" s="214">
        <v>80</v>
      </c>
      <c r="I181" s="214">
        <v>80</v>
      </c>
      <c r="J181" s="27" t="s">
        <v>280</v>
      </c>
      <c r="K181" s="23" t="s">
        <v>278</v>
      </c>
      <c r="L181" s="23" t="s">
        <v>278</v>
      </c>
      <c r="M181" s="215">
        <v>80</v>
      </c>
      <c r="N181" s="23">
        <f t="shared" si="199"/>
        <v>100</v>
      </c>
      <c r="O181" s="23">
        <f t="shared" si="200"/>
        <v>100</v>
      </c>
      <c r="P181" s="28"/>
      <c r="Q181" s="216"/>
      <c r="R181" s="1"/>
    </row>
    <row r="182" spans="1:21" s="217" customFormat="1" ht="27.75" customHeight="1">
      <c r="A182" s="28">
        <v>3</v>
      </c>
      <c r="B182" s="209" t="s">
        <v>81</v>
      </c>
      <c r="C182" s="218" t="s">
        <v>1</v>
      </c>
      <c r="D182" s="214">
        <v>70</v>
      </c>
      <c r="E182" s="214">
        <v>70</v>
      </c>
      <c r="F182" s="214">
        <v>80</v>
      </c>
      <c r="G182" s="214">
        <v>80</v>
      </c>
      <c r="H182" s="214">
        <v>80</v>
      </c>
      <c r="I182" s="214">
        <v>80</v>
      </c>
      <c r="J182" s="27" t="s">
        <v>280</v>
      </c>
      <c r="K182" s="23" t="s">
        <v>278</v>
      </c>
      <c r="L182" s="23" t="s">
        <v>278</v>
      </c>
      <c r="M182" s="215">
        <v>80</v>
      </c>
      <c r="N182" s="23">
        <v>100</v>
      </c>
      <c r="O182" s="23">
        <v>100</v>
      </c>
      <c r="P182" s="28"/>
      <c r="Q182" s="216"/>
    </row>
    <row r="183" spans="1:21" s="217" customFormat="1" ht="50.25" customHeight="1">
      <c r="A183" s="28">
        <v>4</v>
      </c>
      <c r="B183" s="209" t="s">
        <v>82</v>
      </c>
      <c r="C183" s="218" t="s">
        <v>1</v>
      </c>
      <c r="D183" s="219">
        <v>0</v>
      </c>
      <c r="E183" s="27">
        <v>0</v>
      </c>
      <c r="F183" s="214">
        <v>0</v>
      </c>
      <c r="G183" s="100">
        <v>0</v>
      </c>
      <c r="H183" s="100"/>
      <c r="I183" s="27">
        <v>0</v>
      </c>
      <c r="J183" s="27"/>
      <c r="K183" s="119">
        <v>0</v>
      </c>
      <c r="L183" s="119">
        <v>0</v>
      </c>
      <c r="M183" s="119">
        <v>0</v>
      </c>
      <c r="N183" s="119">
        <v>0</v>
      </c>
      <c r="O183" s="119">
        <v>0</v>
      </c>
      <c r="P183" s="28"/>
      <c r="Q183" s="216"/>
    </row>
    <row r="184" spans="1:21" s="217" customFormat="1" ht="27.75" customHeight="1">
      <c r="A184" s="28">
        <v>5</v>
      </c>
      <c r="B184" s="209" t="s">
        <v>83</v>
      </c>
      <c r="C184" s="218" t="s">
        <v>1</v>
      </c>
      <c r="D184" s="27">
        <v>20</v>
      </c>
      <c r="E184" s="27">
        <v>20</v>
      </c>
      <c r="F184" s="214" t="s">
        <v>189</v>
      </c>
      <c r="G184" s="27">
        <v>20</v>
      </c>
      <c r="H184" s="182" t="s">
        <v>189</v>
      </c>
      <c r="I184" s="182" t="s">
        <v>189</v>
      </c>
      <c r="J184" s="27" t="s">
        <v>280</v>
      </c>
      <c r="K184" s="23" t="s">
        <v>278</v>
      </c>
      <c r="L184" s="23" t="s">
        <v>278</v>
      </c>
      <c r="M184" s="215">
        <v>100</v>
      </c>
      <c r="N184" s="23">
        <v>100</v>
      </c>
      <c r="O184" s="23">
        <v>100</v>
      </c>
      <c r="P184" s="28"/>
      <c r="Q184" s="216"/>
    </row>
    <row r="185" spans="1:21" s="217" customFormat="1" ht="33" customHeight="1">
      <c r="A185" s="28">
        <v>6</v>
      </c>
      <c r="B185" s="209" t="s">
        <v>84</v>
      </c>
      <c r="C185" s="218" t="s">
        <v>1</v>
      </c>
      <c r="D185" s="27">
        <v>20</v>
      </c>
      <c r="E185" s="27">
        <v>20</v>
      </c>
      <c r="F185" s="100">
        <v>20</v>
      </c>
      <c r="G185" s="27">
        <v>20</v>
      </c>
      <c r="H185" s="182" t="s">
        <v>190</v>
      </c>
      <c r="I185" s="182" t="s">
        <v>190</v>
      </c>
      <c r="J185" s="23" t="s">
        <v>278</v>
      </c>
      <c r="K185" s="23" t="s">
        <v>278</v>
      </c>
      <c r="L185" s="23" t="s">
        <v>278</v>
      </c>
      <c r="M185" s="119">
        <v>30</v>
      </c>
      <c r="N185" s="23">
        <v>100</v>
      </c>
      <c r="O185" s="23">
        <v>100</v>
      </c>
      <c r="P185" s="28"/>
      <c r="Q185" s="216"/>
    </row>
    <row r="186" spans="1:21" s="217" customFormat="1" ht="33" customHeight="1">
      <c r="A186" s="28">
        <v>7</v>
      </c>
      <c r="B186" s="220" t="s">
        <v>85</v>
      </c>
      <c r="C186" s="221" t="s">
        <v>1</v>
      </c>
      <c r="D186" s="56">
        <v>100</v>
      </c>
      <c r="E186" s="56">
        <v>100</v>
      </c>
      <c r="F186" s="56">
        <v>100</v>
      </c>
      <c r="G186" s="56">
        <v>100</v>
      </c>
      <c r="H186" s="56">
        <v>100</v>
      </c>
      <c r="I186" s="56">
        <v>100</v>
      </c>
      <c r="J186" s="23" t="s">
        <v>278</v>
      </c>
      <c r="K186" s="23" t="s">
        <v>278</v>
      </c>
      <c r="L186" s="23" t="s">
        <v>278</v>
      </c>
      <c r="M186" s="23" t="e">
        <f>L186/G186%</f>
        <v>#VALUE!</v>
      </c>
      <c r="N186" s="23">
        <v>100</v>
      </c>
      <c r="O186" s="23">
        <v>100</v>
      </c>
      <c r="P186" s="28"/>
      <c r="Q186" s="216"/>
    </row>
    <row r="187" spans="1:21" s="228" customFormat="1" ht="28.5" customHeight="1">
      <c r="A187" s="173" t="s">
        <v>144</v>
      </c>
      <c r="B187" s="222" t="s">
        <v>145</v>
      </c>
      <c r="C187" s="223"/>
      <c r="D187" s="224"/>
      <c r="E187" s="225"/>
      <c r="F187" s="225"/>
      <c r="G187" s="225"/>
      <c r="H187" s="225"/>
      <c r="I187" s="174"/>
      <c r="J187" s="174"/>
      <c r="K187" s="226"/>
      <c r="L187" s="226"/>
      <c r="M187" s="226"/>
      <c r="N187" s="226"/>
      <c r="O187" s="226"/>
      <c r="P187" s="173"/>
      <c r="Q187" s="227"/>
      <c r="R187" s="217"/>
    </row>
    <row r="188" spans="1:21" ht="37.5" customHeight="1">
      <c r="A188" s="28">
        <v>1</v>
      </c>
      <c r="B188" s="42" t="s">
        <v>86</v>
      </c>
      <c r="C188" s="28" t="s">
        <v>1</v>
      </c>
      <c r="D188" s="56">
        <v>85</v>
      </c>
      <c r="E188" s="56">
        <v>90</v>
      </c>
      <c r="F188" s="56">
        <v>90</v>
      </c>
      <c r="G188" s="56">
        <v>80</v>
      </c>
      <c r="H188" s="56">
        <v>85</v>
      </c>
      <c r="I188" s="56">
        <v>100</v>
      </c>
      <c r="J188" s="27" t="s">
        <v>278</v>
      </c>
      <c r="K188" s="23" t="s">
        <v>278</v>
      </c>
      <c r="L188" s="23" t="s">
        <v>280</v>
      </c>
      <c r="M188" s="57">
        <v>100</v>
      </c>
      <c r="N188" s="23">
        <v>100</v>
      </c>
      <c r="O188" s="23">
        <v>100</v>
      </c>
      <c r="P188" s="28" t="s">
        <v>247</v>
      </c>
      <c r="R188" s="228"/>
      <c r="U188" s="3" t="s">
        <v>248</v>
      </c>
    </row>
    <row r="189" spans="1:21" ht="37.5" customHeight="1">
      <c r="A189" s="229">
        <v>2</v>
      </c>
      <c r="B189" s="230" t="s">
        <v>87</v>
      </c>
      <c r="C189" s="229" t="s">
        <v>1</v>
      </c>
      <c r="D189" s="231">
        <v>100</v>
      </c>
      <c r="E189" s="231">
        <v>100</v>
      </c>
      <c r="F189" s="231">
        <v>100</v>
      </c>
      <c r="G189" s="231">
        <v>100</v>
      </c>
      <c r="H189" s="231">
        <v>100</v>
      </c>
      <c r="I189" s="231">
        <v>100</v>
      </c>
      <c r="J189" s="232" t="s">
        <v>278</v>
      </c>
      <c r="K189" s="232" t="s">
        <v>278</v>
      </c>
      <c r="L189" s="232" t="s">
        <v>278</v>
      </c>
      <c r="M189" s="233">
        <v>100</v>
      </c>
      <c r="N189" s="232">
        <v>100</v>
      </c>
      <c r="O189" s="232">
        <v>100</v>
      </c>
      <c r="P189" s="229"/>
    </row>
  </sheetData>
  <mergeCells count="32">
    <mergeCell ref="P7:P11"/>
    <mergeCell ref="P38:P39"/>
    <mergeCell ref="J68:K68"/>
    <mergeCell ref="J136:L137"/>
    <mergeCell ref="P69:P70"/>
    <mergeCell ref="P102:P104"/>
    <mergeCell ref="P22:P25"/>
    <mergeCell ref="P33:P34"/>
    <mergeCell ref="G46:P46"/>
    <mergeCell ref="P77:P79"/>
    <mergeCell ref="P112:P113"/>
    <mergeCell ref="P174:P175"/>
    <mergeCell ref="P120:P121"/>
    <mergeCell ref="P115:P116"/>
    <mergeCell ref="P132:P133"/>
    <mergeCell ref="P125:P126"/>
    <mergeCell ref="P135:P136"/>
    <mergeCell ref="P137:P140"/>
    <mergeCell ref="P159:P161"/>
    <mergeCell ref="P172:P173"/>
    <mergeCell ref="P142:P146"/>
    <mergeCell ref="A2:P2"/>
    <mergeCell ref="A1:P1"/>
    <mergeCell ref="A4:A5"/>
    <mergeCell ref="B4:B5"/>
    <mergeCell ref="C4:C5"/>
    <mergeCell ref="E4:E5"/>
    <mergeCell ref="A3:P3"/>
    <mergeCell ref="D4:D5"/>
    <mergeCell ref="F4:L4"/>
    <mergeCell ref="M4:O4"/>
    <mergeCell ref="P4:P5"/>
  </mergeCells>
  <pageMargins left="0.11811023622047245" right="0.11811023622047245" top="0.48749999999999999" bottom="0.38437500000000002" header="0.31496062992125984" footer="0.31496062992125984"/>
  <pageSetup paperSize="9" scale="9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Phu luc bao cao</vt:lpstr>
      <vt:lpstr>'Phu luc bao cao'!Print_Area</vt:lpstr>
      <vt:lpstr>'Phu luc bao cao'!Print_Titles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DaiLoi</cp:lastModifiedBy>
  <cp:lastPrinted>2021-09-30T09:04:23Z</cp:lastPrinted>
  <dcterms:created xsi:type="dcterms:W3CDTF">2019-07-09T09:00:01Z</dcterms:created>
  <dcterms:modified xsi:type="dcterms:W3CDTF">2021-09-30T11:01:33Z</dcterms:modified>
</cp:coreProperties>
</file>